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50C86CCF-FC83-409D-B012-484FEA2F0F30}" xr6:coauthVersionLast="45" xr6:coauthVersionMax="46" xr10:uidLastSave="{00000000-0000-0000-0000-000000000000}"/>
  <bookViews>
    <workbookView xWindow="28680" yWindow="-120" windowWidth="29040" windowHeight="16440" xr2:uid="{00000000-000D-0000-FFFF-FFFF00000000}"/>
  </bookViews>
  <sheets>
    <sheet name="Attachment STF-3-2 Summary" sheetId="10" r:id="rId1"/>
    <sheet name="Attachment STF-3-2 Details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71" i="9" l="1"/>
  <c r="H3172" i="9" s="1"/>
  <c r="E3171" i="9"/>
  <c r="F3171" i="9"/>
  <c r="D3171" i="9"/>
  <c r="I2" i="10"/>
  <c r="J2" i="10"/>
  <c r="K2" i="10"/>
  <c r="L2" i="10"/>
  <c r="M2" i="10"/>
  <c r="N2" i="10"/>
  <c r="O2" i="10"/>
  <c r="P2" i="10"/>
  <c r="Q2" i="10"/>
  <c r="R2" i="10"/>
  <c r="S2" i="10"/>
  <c r="H2" i="10"/>
  <c r="F2" i="10"/>
  <c r="C2" i="10"/>
  <c r="D2" i="10"/>
  <c r="B2" i="10"/>
  <c r="D3172" i="9"/>
  <c r="E3172" i="9"/>
  <c r="F3172" i="9"/>
  <c r="J3172" i="9"/>
  <c r="K3172" i="9"/>
  <c r="L3172" i="9"/>
  <c r="M3172" i="9"/>
  <c r="N3172" i="9"/>
  <c r="O3172" i="9"/>
  <c r="P3172" i="9"/>
  <c r="Q3172" i="9"/>
  <c r="R3172" i="9"/>
  <c r="S3172" i="9"/>
  <c r="T3172" i="9"/>
  <c r="U3172" i="9"/>
  <c r="K3171" i="9"/>
  <c r="L3171" i="9"/>
  <c r="M3171" i="9"/>
  <c r="N3171" i="9"/>
  <c r="O3171" i="9"/>
  <c r="P3171" i="9"/>
  <c r="Q3171" i="9"/>
  <c r="R3171" i="9"/>
  <c r="S3171" i="9"/>
  <c r="T3171" i="9"/>
  <c r="U3171" i="9"/>
  <c r="J3171" i="9"/>
  <c r="U3014" i="9" l="1"/>
  <c r="U3126" i="9" s="1"/>
  <c r="S7" i="10" s="1"/>
  <c r="T3014" i="9"/>
  <c r="T3126" i="9" s="1"/>
  <c r="R7" i="10" s="1"/>
  <c r="S3014" i="9"/>
  <c r="M3126" i="9"/>
  <c r="K7" i="10" s="1"/>
  <c r="L3126" i="9"/>
  <c r="J7" i="10" s="1"/>
  <c r="K3126" i="9"/>
  <c r="I7" i="10" s="1"/>
  <c r="N3126" i="9"/>
  <c r="L7" i="10" s="1"/>
  <c r="O3126" i="9"/>
  <c r="M7" i="10" s="1"/>
  <c r="P3126" i="9"/>
  <c r="N7" i="10" s="1"/>
  <c r="Q3126" i="9"/>
  <c r="O7" i="10" s="1"/>
  <c r="R3126" i="9"/>
  <c r="P7" i="10" s="1"/>
  <c r="S3126" i="9"/>
  <c r="Q7" i="10" s="1"/>
  <c r="H3001" i="9"/>
  <c r="H2759" i="9"/>
  <c r="F1312" i="9" l="1"/>
  <c r="F1998" i="9"/>
  <c r="F3001" i="9" l="1"/>
  <c r="E3001" i="9"/>
  <c r="D3001" i="9"/>
  <c r="F659" i="9" l="1"/>
  <c r="F1358" i="9"/>
  <c r="F1999" i="9"/>
  <c r="F2686" i="9"/>
  <c r="F3010" i="9"/>
  <c r="H3009" i="9" l="1"/>
  <c r="F9" i="10" s="1"/>
  <c r="D3009" i="9"/>
  <c r="B9" i="10" s="1"/>
  <c r="B33" i="10" s="1"/>
  <c r="J3126" i="9"/>
  <c r="H7" i="10" s="1"/>
  <c r="I3126" i="9"/>
  <c r="H3126" i="9"/>
  <c r="F7" i="10" s="1"/>
  <c r="F3126" i="9"/>
  <c r="D7" i="10" s="1"/>
  <c r="E3126" i="9"/>
  <c r="C7" i="10" s="1"/>
  <c r="D3126" i="9"/>
  <c r="B7" i="10" s="1"/>
  <c r="U3009" i="9"/>
  <c r="S9" i="10" s="1"/>
  <c r="T3009" i="9"/>
  <c r="R9" i="10" s="1"/>
  <c r="S3009" i="9"/>
  <c r="Q9" i="10" s="1"/>
  <c r="R3009" i="9"/>
  <c r="P9" i="10" s="1"/>
  <c r="Q3009" i="9"/>
  <c r="O9" i="10" s="1"/>
  <c r="P3009" i="9"/>
  <c r="N9" i="10" s="1"/>
  <c r="O3009" i="9"/>
  <c r="M9" i="10" s="1"/>
  <c r="N3009" i="9"/>
  <c r="L9" i="10" s="1"/>
  <c r="M3009" i="9"/>
  <c r="K9" i="10" s="1"/>
  <c r="L3009" i="9"/>
  <c r="J9" i="10" s="1"/>
  <c r="K3009" i="9"/>
  <c r="I9" i="10" s="1"/>
  <c r="J3009" i="9"/>
  <c r="H9" i="10" s="1"/>
  <c r="F3009" i="9"/>
  <c r="D9" i="10" s="1"/>
  <c r="E3009" i="9"/>
  <c r="C9" i="10" s="1"/>
  <c r="U2685" i="9"/>
  <c r="S6" i="10" s="1"/>
  <c r="T2685" i="9"/>
  <c r="R6" i="10" s="1"/>
  <c r="S2685" i="9"/>
  <c r="Q6" i="10" s="1"/>
  <c r="R2685" i="9"/>
  <c r="P6" i="10" s="1"/>
  <c r="Q2685" i="9"/>
  <c r="O6" i="10" s="1"/>
  <c r="P2685" i="9"/>
  <c r="N6" i="10" s="1"/>
  <c r="O2685" i="9"/>
  <c r="M6" i="10" s="1"/>
  <c r="N2685" i="9"/>
  <c r="L6" i="10" s="1"/>
  <c r="M2685" i="9"/>
  <c r="K6" i="10" s="1"/>
  <c r="L2685" i="9"/>
  <c r="J6" i="10" s="1"/>
  <c r="K2685" i="9"/>
  <c r="I6" i="10" s="1"/>
  <c r="J2685" i="9"/>
  <c r="H6" i="10" s="1"/>
  <c r="H2685" i="9"/>
  <c r="F6" i="10" s="1"/>
  <c r="F2685" i="9"/>
  <c r="D6" i="10" s="1"/>
  <c r="E2685" i="9"/>
  <c r="C6" i="10" s="1"/>
  <c r="D2685" i="9"/>
  <c r="B6" i="10" s="1"/>
  <c r="U1996" i="9"/>
  <c r="S3" i="10" s="1"/>
  <c r="T1996" i="9"/>
  <c r="R3" i="10" s="1"/>
  <c r="S1996" i="9"/>
  <c r="Q3" i="10" s="1"/>
  <c r="R1996" i="9"/>
  <c r="P3" i="10" s="1"/>
  <c r="Q1996" i="9"/>
  <c r="O3" i="10" s="1"/>
  <c r="P1996" i="9"/>
  <c r="N3" i="10" s="1"/>
  <c r="O1996" i="9"/>
  <c r="M3" i="10" s="1"/>
  <c r="N1996" i="9"/>
  <c r="L3" i="10" s="1"/>
  <c r="M1996" i="9"/>
  <c r="K3" i="10" s="1"/>
  <c r="L1996" i="9"/>
  <c r="J3" i="10" s="1"/>
  <c r="K1996" i="9"/>
  <c r="I3" i="10" s="1"/>
  <c r="J1996" i="9"/>
  <c r="H3" i="10" s="1"/>
  <c r="H1996" i="9"/>
  <c r="F3" i="10" s="1"/>
  <c r="F1996" i="9"/>
  <c r="D3" i="10" s="1"/>
  <c r="E1996" i="9"/>
  <c r="C3" i="10" s="1"/>
  <c r="D1996" i="9"/>
  <c r="B3" i="10" s="1"/>
  <c r="D39" i="10" l="1"/>
  <c r="D33" i="10"/>
  <c r="U1352" i="9"/>
  <c r="T1352" i="9"/>
  <c r="S1352" i="9"/>
  <c r="R1352" i="9"/>
  <c r="Q1352" i="9"/>
  <c r="P1352" i="9"/>
  <c r="O1352" i="9"/>
  <c r="N1352" i="9"/>
  <c r="M1352" i="9"/>
  <c r="L1352" i="9"/>
  <c r="K1352" i="9"/>
  <c r="J1352" i="9"/>
  <c r="H1352" i="9"/>
  <c r="F1352" i="9"/>
  <c r="E1352" i="9"/>
  <c r="D1352" i="9"/>
  <c r="U658" i="9"/>
  <c r="S4" i="10" s="1"/>
  <c r="T658" i="9"/>
  <c r="R4" i="10" s="1"/>
  <c r="S658" i="9"/>
  <c r="Q4" i="10" s="1"/>
  <c r="R658" i="9"/>
  <c r="P4" i="10" s="1"/>
  <c r="Q658" i="9"/>
  <c r="O4" i="10" s="1"/>
  <c r="P658" i="9"/>
  <c r="N4" i="10" s="1"/>
  <c r="O658" i="9"/>
  <c r="M4" i="10" s="1"/>
  <c r="N658" i="9"/>
  <c r="L4" i="10" s="1"/>
  <c r="M658" i="9"/>
  <c r="K4" i="10" s="1"/>
  <c r="L658" i="9"/>
  <c r="J4" i="10" s="1"/>
  <c r="K658" i="9"/>
  <c r="I4" i="10" s="1"/>
  <c r="J658" i="9"/>
  <c r="H4" i="10" s="1"/>
  <c r="H658" i="9"/>
  <c r="F4" i="10" s="1"/>
  <c r="F658" i="9"/>
  <c r="D4" i="10" s="1"/>
  <c r="E658" i="9"/>
  <c r="C4" i="10" s="1"/>
  <c r="D658" i="9"/>
  <c r="B4" i="10" s="1"/>
  <c r="I33" i="10" l="1"/>
  <c r="S33" i="10"/>
  <c r="R33" i="10"/>
  <c r="Q33" i="10"/>
  <c r="P33" i="10"/>
  <c r="O33" i="10"/>
  <c r="N33" i="10"/>
  <c r="M33" i="10"/>
  <c r="L33" i="10"/>
  <c r="K33" i="10"/>
  <c r="J33" i="10"/>
  <c r="H33" i="10"/>
  <c r="F33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F39" i="10"/>
  <c r="C39" i="10"/>
  <c r="C41" i="10" s="1"/>
  <c r="C42" i="10" s="1"/>
  <c r="B39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F40" i="10"/>
  <c r="C40" i="10"/>
  <c r="D40" i="10"/>
  <c r="B40" i="10"/>
  <c r="C33" i="10"/>
  <c r="K10" i="10"/>
  <c r="L10" i="10"/>
  <c r="M10" i="10"/>
  <c r="N10" i="10"/>
  <c r="O10" i="10"/>
  <c r="P10" i="10"/>
  <c r="Q10" i="10"/>
  <c r="R10" i="10"/>
  <c r="S10" i="10"/>
  <c r="J10" i="10"/>
  <c r="I10" i="10"/>
  <c r="H10" i="10"/>
  <c r="F10" i="10"/>
  <c r="D10" i="10"/>
  <c r="C10" i="10"/>
  <c r="B10" i="10"/>
  <c r="F41" i="10" l="1"/>
  <c r="F42" i="10" s="1"/>
  <c r="K41" i="10"/>
  <c r="K42" i="10" s="1"/>
  <c r="O41" i="10"/>
  <c r="O42" i="10" s="1"/>
  <c r="S41" i="10"/>
  <c r="S42" i="10" s="1"/>
  <c r="B41" i="10"/>
  <c r="B42" i="10" s="1"/>
  <c r="H41" i="10"/>
  <c r="H42" i="10" s="1"/>
  <c r="L41" i="10"/>
  <c r="L42" i="10" s="1"/>
  <c r="P41" i="10"/>
  <c r="P42" i="10" s="1"/>
  <c r="I41" i="10"/>
  <c r="I42" i="10" s="1"/>
  <c r="M41" i="10"/>
  <c r="M42" i="10" s="1"/>
  <c r="Q41" i="10"/>
  <c r="Q42" i="10" s="1"/>
  <c r="D41" i="10"/>
  <c r="J41" i="10"/>
  <c r="J42" i="10" s="1"/>
  <c r="N41" i="10"/>
  <c r="N42" i="10" s="1"/>
  <c r="R41" i="10"/>
  <c r="R42" i="10" s="1"/>
  <c r="D42" i="10" l="1"/>
  <c r="F11" i="10" l="1"/>
  <c r="S34" i="10" l="1"/>
  <c r="R34" i="10"/>
  <c r="Q34" i="10"/>
  <c r="P34" i="10"/>
  <c r="O34" i="10"/>
  <c r="N34" i="10"/>
  <c r="M34" i="10"/>
  <c r="L34" i="10"/>
  <c r="K34" i="10"/>
  <c r="J34" i="10"/>
  <c r="I34" i="10"/>
  <c r="H34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F34" i="10"/>
  <c r="F28" i="10"/>
  <c r="F23" i="10"/>
  <c r="D34" i="10"/>
  <c r="D28" i="10"/>
  <c r="D23" i="10"/>
  <c r="C34" i="10"/>
  <c r="C28" i="10"/>
  <c r="C23" i="10"/>
  <c r="B34" i="10"/>
  <c r="B28" i="10"/>
  <c r="B23" i="10"/>
  <c r="I15" i="10"/>
  <c r="J15" i="10"/>
  <c r="K15" i="10"/>
  <c r="L15" i="10"/>
  <c r="M15" i="10"/>
  <c r="N15" i="10"/>
  <c r="O15" i="10"/>
  <c r="P15" i="10"/>
  <c r="Q15" i="10"/>
  <c r="R15" i="10"/>
  <c r="S15" i="10"/>
  <c r="I16" i="10"/>
  <c r="J16" i="10"/>
  <c r="K16" i="10"/>
  <c r="L16" i="10"/>
  <c r="M16" i="10"/>
  <c r="N16" i="10"/>
  <c r="O16" i="10"/>
  <c r="P16" i="10"/>
  <c r="Q16" i="10"/>
  <c r="R16" i="10"/>
  <c r="S16" i="10"/>
  <c r="I17" i="10"/>
  <c r="J17" i="10"/>
  <c r="K17" i="10"/>
  <c r="L17" i="10"/>
  <c r="M17" i="10"/>
  <c r="N17" i="10"/>
  <c r="O17" i="10"/>
  <c r="P17" i="10"/>
  <c r="Q17" i="10"/>
  <c r="R17" i="10"/>
  <c r="S17" i="10"/>
  <c r="I18" i="10"/>
  <c r="J18" i="10"/>
  <c r="K18" i="10"/>
  <c r="L18" i="10"/>
  <c r="M18" i="10"/>
  <c r="N18" i="10"/>
  <c r="O18" i="10"/>
  <c r="P18" i="10"/>
  <c r="Q18" i="10"/>
  <c r="R18" i="10"/>
  <c r="S18" i="10"/>
  <c r="H18" i="10"/>
  <c r="H17" i="10"/>
  <c r="H16" i="10"/>
  <c r="H15" i="10"/>
  <c r="F18" i="10"/>
  <c r="F17" i="10"/>
  <c r="F16" i="10"/>
  <c r="F15" i="10"/>
  <c r="D17" i="10"/>
  <c r="D16" i="10"/>
  <c r="D15" i="10"/>
  <c r="C17" i="10"/>
  <c r="C16" i="10"/>
  <c r="C15" i="10"/>
  <c r="B17" i="10"/>
  <c r="B16" i="10"/>
  <c r="B15" i="10"/>
  <c r="H13" i="10"/>
  <c r="I13" i="10"/>
  <c r="J13" i="10"/>
  <c r="J38" i="10" s="1"/>
  <c r="K13" i="10"/>
  <c r="K38" i="10" s="1"/>
  <c r="L13" i="10"/>
  <c r="L38" i="10" s="1"/>
  <c r="M13" i="10"/>
  <c r="M38" i="10" s="1"/>
  <c r="N13" i="10"/>
  <c r="N38" i="10" s="1"/>
  <c r="O13" i="10"/>
  <c r="O38" i="10" s="1"/>
  <c r="P13" i="10"/>
  <c r="P38" i="10" s="1"/>
  <c r="Q13" i="10"/>
  <c r="R13" i="10"/>
  <c r="R38" i="10" s="1"/>
  <c r="S13" i="10"/>
  <c r="S38" i="10" s="1"/>
  <c r="C13" i="10"/>
  <c r="C38" i="10" s="1"/>
  <c r="D13" i="10"/>
  <c r="F13" i="10"/>
  <c r="F38" i="10" s="1"/>
  <c r="B13" i="10"/>
  <c r="B27" i="10" s="1"/>
  <c r="D32" i="10" l="1"/>
  <c r="D35" i="10" s="1"/>
  <c r="D36" i="10" s="1"/>
  <c r="D38" i="10"/>
  <c r="Q27" i="10"/>
  <c r="Q29" i="10" s="1"/>
  <c r="Q38" i="10"/>
  <c r="I27" i="10"/>
  <c r="I29" i="10" s="1"/>
  <c r="I38" i="10"/>
  <c r="H32" i="10"/>
  <c r="H35" i="10" s="1"/>
  <c r="H38" i="10"/>
  <c r="B32" i="10"/>
  <c r="B38" i="10"/>
  <c r="L20" i="10"/>
  <c r="M22" i="10"/>
  <c r="M24" i="10" s="1"/>
  <c r="Q22" i="10"/>
  <c r="Q24" i="10" s="1"/>
  <c r="I32" i="10"/>
  <c r="I35" i="10" s="1"/>
  <c r="Q32" i="10"/>
  <c r="Q35" i="10" s="1"/>
  <c r="F27" i="10"/>
  <c r="F29" i="10" s="1"/>
  <c r="R32" i="10"/>
  <c r="R35" i="10" s="1"/>
  <c r="N32" i="10"/>
  <c r="N35" i="10" s="1"/>
  <c r="J32" i="10"/>
  <c r="J35" i="10" s="1"/>
  <c r="F20" i="10"/>
  <c r="H20" i="10"/>
  <c r="P20" i="10"/>
  <c r="C27" i="10"/>
  <c r="C29" i="10" s="1"/>
  <c r="C30" i="10" s="1"/>
  <c r="P32" i="10"/>
  <c r="P35" i="10" s="1"/>
  <c r="L32" i="10"/>
  <c r="L35" i="10" s="1"/>
  <c r="C20" i="10"/>
  <c r="D20" i="10"/>
  <c r="F22" i="10"/>
  <c r="F24" i="10" s="1"/>
  <c r="I22" i="10"/>
  <c r="I24" i="10" s="1"/>
  <c r="M27" i="10"/>
  <c r="M29" i="10" s="1"/>
  <c r="M32" i="10"/>
  <c r="M35" i="10" s="1"/>
  <c r="R22" i="10"/>
  <c r="R24" i="10" s="1"/>
  <c r="N22" i="10"/>
  <c r="N24" i="10" s="1"/>
  <c r="J22" i="10"/>
  <c r="J24" i="10" s="1"/>
  <c r="R27" i="10"/>
  <c r="R29" i="10" s="1"/>
  <c r="J27" i="10"/>
  <c r="J29" i="10" s="1"/>
  <c r="S32" i="10"/>
  <c r="S35" i="10" s="1"/>
  <c r="O32" i="10"/>
  <c r="O35" i="10" s="1"/>
  <c r="K32" i="10"/>
  <c r="K35" i="10" s="1"/>
  <c r="B20" i="10"/>
  <c r="D27" i="10"/>
  <c r="D29" i="10" s="1"/>
  <c r="D30" i="10" s="1"/>
  <c r="F32" i="10"/>
  <c r="F35" i="10" s="1"/>
  <c r="S20" i="10"/>
  <c r="K20" i="10"/>
  <c r="N20" i="10"/>
  <c r="Q20" i="10"/>
  <c r="I20" i="10"/>
  <c r="B29" i="10"/>
  <c r="B30" i="10" s="1"/>
  <c r="C22" i="10"/>
  <c r="C24" i="10" s="1"/>
  <c r="C25" i="10" s="1"/>
  <c r="K22" i="10"/>
  <c r="K24" i="10" s="1"/>
  <c r="O22" i="10"/>
  <c r="O24" i="10" s="1"/>
  <c r="S22" i="10"/>
  <c r="S24" i="10" s="1"/>
  <c r="K27" i="10"/>
  <c r="K29" i="10" s="1"/>
  <c r="O27" i="10"/>
  <c r="O29" i="10" s="1"/>
  <c r="S27" i="10"/>
  <c r="S29" i="10" s="1"/>
  <c r="O20" i="10"/>
  <c r="R20" i="10"/>
  <c r="J20" i="10"/>
  <c r="M20" i="10"/>
  <c r="B22" i="10"/>
  <c r="B24" i="10" s="1"/>
  <c r="B25" i="10" s="1"/>
  <c r="C32" i="10"/>
  <c r="C35" i="10" s="1"/>
  <c r="C36" i="10" s="1"/>
  <c r="N27" i="10"/>
  <c r="N29" i="10" s="1"/>
  <c r="D22" i="10"/>
  <c r="D24" i="10" s="1"/>
  <c r="D25" i="10" s="1"/>
  <c r="H22" i="10"/>
  <c r="H24" i="10" s="1"/>
  <c r="L22" i="10"/>
  <c r="L24" i="10" s="1"/>
  <c r="P22" i="10"/>
  <c r="P24" i="10" s="1"/>
  <c r="H27" i="10"/>
  <c r="H29" i="10" s="1"/>
  <c r="L27" i="10"/>
  <c r="L29" i="10" s="1"/>
  <c r="P27" i="10"/>
  <c r="P29" i="10" s="1"/>
  <c r="B35" i="10" l="1"/>
  <c r="B36" i="10" s="1"/>
</calcChain>
</file>

<file path=xl/sharedStrings.xml><?xml version="1.0" encoding="utf-8"?>
<sst xmlns="http://schemas.openxmlformats.org/spreadsheetml/2006/main" count="3370" uniqueCount="385">
  <si>
    <t>Allocation Basis</t>
  </si>
  <si>
    <t>Unit Basis Allocation</t>
  </si>
  <si>
    <t>Hatch Direct</t>
  </si>
  <si>
    <t>Vogtle 1&amp;2 Direct</t>
  </si>
  <si>
    <t>Vogtle 3&amp;4 Direct</t>
  </si>
  <si>
    <t>Org</t>
  </si>
  <si>
    <t>Executive</t>
  </si>
  <si>
    <t>SNC President &amp; CEO</t>
  </si>
  <si>
    <t>Chief Nuclear Officer</t>
  </si>
  <si>
    <t>Fleet Pipeline</t>
  </si>
  <si>
    <t>Regulatory Affairs</t>
  </si>
  <si>
    <t>Regulatory Affairs VP</t>
  </si>
  <si>
    <t>Fleet Operations Support</t>
  </si>
  <si>
    <t>Fleet Operations VP</t>
  </si>
  <si>
    <t>Governance and Oversight</t>
  </si>
  <si>
    <t>Fleet Operations CFAM</t>
  </si>
  <si>
    <t>Fleet Training CFAM</t>
  </si>
  <si>
    <t>Nuclear Fleet Security</t>
  </si>
  <si>
    <t>Fleet Reactor Services</t>
  </si>
  <si>
    <t>Fleet Maintenance CFAM</t>
  </si>
  <si>
    <t>Fleet Outage Services</t>
  </si>
  <si>
    <t>Fleet Turbine Services</t>
  </si>
  <si>
    <t>Fleet Emergency Planning</t>
  </si>
  <si>
    <t>Document Services</t>
  </si>
  <si>
    <t>Fleet Security Director</t>
  </si>
  <si>
    <t>Fleet Access</t>
  </si>
  <si>
    <t>Fleet Work Management CFAM</t>
  </si>
  <si>
    <t>Fleet Work Controls</t>
  </si>
  <si>
    <t>Outage Services</t>
  </si>
  <si>
    <t>General Manager - Fleet Operations Support</t>
  </si>
  <si>
    <t>General Counsel</t>
  </si>
  <si>
    <t>Human Resources</t>
  </si>
  <si>
    <t>Communications - Other</t>
  </si>
  <si>
    <t>Communications - Corporate</t>
  </si>
  <si>
    <t>Communications - Sites</t>
  </si>
  <si>
    <t>Compliance &amp; Concerns Program</t>
  </si>
  <si>
    <t>Fleet Env. &amp; Chemistry CFAM</t>
  </si>
  <si>
    <t>Environmental Affairs</t>
  </si>
  <si>
    <t>Fleet Radiation Protection CFAM</t>
  </si>
  <si>
    <t>Governance &amp; Oversight VP</t>
  </si>
  <si>
    <t>Nuclear Oversight - Corporate</t>
  </si>
  <si>
    <t>Nuclear Oversight</t>
  </si>
  <si>
    <t>Nuclear Oversight - Sites</t>
  </si>
  <si>
    <t>WIN</t>
  </si>
  <si>
    <t>NAYGN</t>
  </si>
  <si>
    <t>Diversity &amp; Inclusion</t>
  </si>
  <si>
    <t>Plant Vogtle 1&amp;2</t>
  </si>
  <si>
    <t>Vogtle 1&amp;2 Site Vice President</t>
  </si>
  <si>
    <t>Vogtle 1&amp;2 Plant Manager</t>
  </si>
  <si>
    <t>Operations</t>
  </si>
  <si>
    <t>Vogtle 1&amp;2 Site Regulatory Affairs</t>
  </si>
  <si>
    <t>Vogtle 1&amp;2 Engineering Director</t>
  </si>
  <si>
    <t>Vogtle 1&amp;2 Site Design</t>
  </si>
  <si>
    <t>Vogtle 1&amp;2 Outage &amp; Scheduling</t>
  </si>
  <si>
    <t>Work Management</t>
  </si>
  <si>
    <t>Vogtle 1&amp;2 Operations</t>
  </si>
  <si>
    <t>Voglte 1&amp;2 Organizational Effectiveness</t>
  </si>
  <si>
    <t>Organizational Effectiveness</t>
  </si>
  <si>
    <t>Site Licensing</t>
  </si>
  <si>
    <t>Vogtle 1&amp;2 Health Physics</t>
  </si>
  <si>
    <t>Vogtle 1&amp;2 Chemistry</t>
  </si>
  <si>
    <t>Chemistry</t>
  </si>
  <si>
    <t>Vogtle 1&amp;2 Security</t>
  </si>
  <si>
    <t>Security</t>
  </si>
  <si>
    <t>Supply Chain</t>
  </si>
  <si>
    <t>Vogtle 1&amp;2 Plant Supply Chain</t>
  </si>
  <si>
    <t>Vogtle 1&amp;2 Engineering Programs</t>
  </si>
  <si>
    <t>Vogtle 1&amp;2 Engineering Systems</t>
  </si>
  <si>
    <t>Vogtle 1&amp;2 Training</t>
  </si>
  <si>
    <t>Corporate Engineering</t>
  </si>
  <si>
    <t>Vogtle 1&amp;2 Site Projects</t>
  </si>
  <si>
    <t>Site Projects</t>
  </si>
  <si>
    <t>Vogtle Site Reactor Engineering</t>
  </si>
  <si>
    <t>Vogtle Emergency Preparedness</t>
  </si>
  <si>
    <t>Emergency Preparedness</t>
  </si>
  <si>
    <t>Vogtle 1&amp;2 Maintenance</t>
  </si>
  <si>
    <t>Hatch Site Vice President</t>
  </si>
  <si>
    <t>Hatch Plant Manager</t>
  </si>
  <si>
    <t>Hatch Site Regulatory Affairs</t>
  </si>
  <si>
    <t>Hatch Engineering Director</t>
  </si>
  <si>
    <t>Hatch Site Design</t>
  </si>
  <si>
    <t>Hatch Outage &amp; Scheduling</t>
  </si>
  <si>
    <t>Hatch Operations</t>
  </si>
  <si>
    <t>Hatch Health Physics</t>
  </si>
  <si>
    <t>Hatch Chemistry</t>
  </si>
  <si>
    <t>Hatch Security</t>
  </si>
  <si>
    <t>Hatch Plant Supply Chain</t>
  </si>
  <si>
    <t>Hatch Engineering Programs</t>
  </si>
  <si>
    <t>Hatch Engineering Systems</t>
  </si>
  <si>
    <t>Hatch Training</t>
  </si>
  <si>
    <t>Hatch Site Projects</t>
  </si>
  <si>
    <t>Hatch Site Reactor Engineering</t>
  </si>
  <si>
    <t>Hatch Emergency Preparedness</t>
  </si>
  <si>
    <t>Hatch Maintenance</t>
  </si>
  <si>
    <t>Farley Site Vice President</t>
  </si>
  <si>
    <t>Farley Plant Manager</t>
  </si>
  <si>
    <t>Farley Site Regulatory Affairs</t>
  </si>
  <si>
    <t>Farley Engineering Director</t>
  </si>
  <si>
    <t>Farley Site Design</t>
  </si>
  <si>
    <t>Farley Outage &amp; Scheduling</t>
  </si>
  <si>
    <t>Farley Operations</t>
  </si>
  <si>
    <t>Farley Organizational Effectiveness</t>
  </si>
  <si>
    <t>Farley Health Physics</t>
  </si>
  <si>
    <t>Farley Chemistry</t>
  </si>
  <si>
    <t>Farley Security</t>
  </si>
  <si>
    <t>Farley Plant Supply Chain</t>
  </si>
  <si>
    <t>Farley Engineering Programs</t>
  </si>
  <si>
    <t>Farley Engineering Systems</t>
  </si>
  <si>
    <t>Farley Training</t>
  </si>
  <si>
    <t>Farley Site Projects</t>
  </si>
  <si>
    <t>Farley Site Reactor Engineering</t>
  </si>
  <si>
    <t>Farley Emergency Preparedness</t>
  </si>
  <si>
    <t>Farley Maintenance</t>
  </si>
  <si>
    <t>F&amp;BO</t>
  </si>
  <si>
    <t>Financial and Business Operations</t>
  </si>
  <si>
    <t>Financial Planning &amp; Reporting</t>
  </si>
  <si>
    <t>Business Operations</t>
  </si>
  <si>
    <t>Accounting</t>
  </si>
  <si>
    <t>Financial Operations</t>
  </si>
  <si>
    <t>Site Financial Operations</t>
  </si>
  <si>
    <t>Engineering VP</t>
  </si>
  <si>
    <t>Dry Cask Storage</t>
  </si>
  <si>
    <t>Nuclear Fuel</t>
  </si>
  <si>
    <t>Nuclear Fuel Supply</t>
  </si>
  <si>
    <t>PWR Fuel Engineering</t>
  </si>
  <si>
    <t>BWR Fuel Engineering</t>
  </si>
  <si>
    <t>Safety Analysis (Corporate)</t>
  </si>
  <si>
    <t>Fleet Nuclear Fuel &amp; Analysis Director</t>
  </si>
  <si>
    <t>Technology Innovation</t>
  </si>
  <si>
    <t>Fleet Projects Director</t>
  </si>
  <si>
    <t>Fleet Projects</t>
  </si>
  <si>
    <t>Project Oversight</t>
  </si>
  <si>
    <t>Fleet Project Controls &amp; Performance</t>
  </si>
  <si>
    <t>Nuclear Licensing</t>
  </si>
  <si>
    <t>Risk Informed Engineering</t>
  </si>
  <si>
    <t>Central Design</t>
  </si>
  <si>
    <t>Fleet Cyber Security</t>
  </si>
  <si>
    <t>Fleet Programs - Materials</t>
  </si>
  <si>
    <t>Fleet Programs - Components</t>
  </si>
  <si>
    <t>Fleet Programs - Integrity</t>
  </si>
  <si>
    <t>Procurement Engineering</t>
  </si>
  <si>
    <t>Vendor Oversight</t>
  </si>
  <si>
    <t>Site Procurement Engineering</t>
  </si>
  <si>
    <t>Fleet Plant Support</t>
  </si>
  <si>
    <t>Fleet Equipment Reliability- Components</t>
  </si>
  <si>
    <t>Fleet Systems - Electrical / I&amp;C</t>
  </si>
  <si>
    <t>Fleet Equipment Reliability- Hatch</t>
  </si>
  <si>
    <t>Fleet Central Design</t>
  </si>
  <si>
    <t>Fleet Design - Mechanical &amp; Civil</t>
  </si>
  <si>
    <t>Hatch Site Central Design</t>
  </si>
  <si>
    <t>Fleet Design - Elec/ Digital/ I&amp;C</t>
  </si>
  <si>
    <t>Chief Engineering</t>
  </si>
  <si>
    <t>Severe Accident Management</t>
  </si>
  <si>
    <t>Fleet Engineering CFAM</t>
  </si>
  <si>
    <t>Emergency Preparedness CFAM</t>
  </si>
  <si>
    <t>Vogtle 1&amp;2 Organizational Effectiveness</t>
  </si>
  <si>
    <t>Hatch Organizational Effectiveness</t>
  </si>
  <si>
    <t>Fleet Performance Monitoring</t>
  </si>
  <si>
    <t>Human Resources VP</t>
  </si>
  <si>
    <t>Labor Relations</t>
  </si>
  <si>
    <t>Medical &amp; FFD Services</t>
  </si>
  <si>
    <t>Talent Acquisition</t>
  </si>
  <si>
    <t>Safety</t>
  </si>
  <si>
    <t>Organizational Effectiveness CFAM</t>
  </si>
  <si>
    <t>Sourcing</t>
  </si>
  <si>
    <t>SCS</t>
  </si>
  <si>
    <t>Facility Planning</t>
  </si>
  <si>
    <t>Contracts &amp; Compliance</t>
  </si>
  <si>
    <t>Inventory Management</t>
  </si>
  <si>
    <t>PIM</t>
  </si>
  <si>
    <t>BMI</t>
  </si>
  <si>
    <t>BMI Team</t>
  </si>
  <si>
    <t>BMI Support</t>
  </si>
  <si>
    <t>BMI Radiation Protection</t>
  </si>
  <si>
    <t>BMI Electronic Work Package</t>
  </si>
  <si>
    <t>BMI Fleet Outage Teams</t>
  </si>
  <si>
    <t>BMI Governance &amp; Oversight</t>
  </si>
  <si>
    <t>BMI Nuclear Oversight</t>
  </si>
  <si>
    <t>BMI Remote M&amp;D Center</t>
  </si>
  <si>
    <t>BMI Security</t>
  </si>
  <si>
    <t>BMI Value-Based Maintenance</t>
  </si>
  <si>
    <t>Vogtle 3&amp;4</t>
  </si>
  <si>
    <t>Nuclear Development</t>
  </si>
  <si>
    <t>Other Nuclear</t>
  </si>
  <si>
    <t>Vogtle 3&amp;4 Nuclear Construction Support</t>
  </si>
  <si>
    <t>Nuclear Development Commercial</t>
  </si>
  <si>
    <t>Modules and Equipment</t>
  </si>
  <si>
    <t>Construction Work Management</t>
  </si>
  <si>
    <t>Contract Compliance</t>
  </si>
  <si>
    <t>Information Management</t>
  </si>
  <si>
    <t>Project Director</t>
  </si>
  <si>
    <t>Site Operations Director</t>
  </si>
  <si>
    <t>Vogtle 3&amp;4 Site Regulatory Affairs</t>
  </si>
  <si>
    <t>ITAAC</t>
  </si>
  <si>
    <t>Construction Engineering</t>
  </si>
  <si>
    <t>Nuclear Development Regulatory Affairs</t>
  </si>
  <si>
    <t>Environmental Services</t>
  </si>
  <si>
    <t>Site QA</t>
  </si>
  <si>
    <t>Design Oversight</t>
  </si>
  <si>
    <t>Construction Work Package Closure</t>
  </si>
  <si>
    <t>Planning</t>
  </si>
  <si>
    <t>Vogtle 3&amp;4 Site Business Operations</t>
  </si>
  <si>
    <t>VP Construction</t>
  </si>
  <si>
    <t>ND Accounting</t>
  </si>
  <si>
    <t>ND Financial Services</t>
  </si>
  <si>
    <t>ND External Affairs &amp; General Counsel</t>
  </si>
  <si>
    <t>ND Human Resources</t>
  </si>
  <si>
    <t>ND Medical &amp; FFD Services</t>
  </si>
  <si>
    <t>ND Supply Chain</t>
  </si>
  <si>
    <t>Completion Manager</t>
  </si>
  <si>
    <t>OCC/Readiness</t>
  </si>
  <si>
    <t>Compliance Monitoring</t>
  </si>
  <si>
    <t>Start-Up &amp; Initial Test Program</t>
  </si>
  <si>
    <t>Cyber Security</t>
  </si>
  <si>
    <t>Turbine Island/BOP</t>
  </si>
  <si>
    <t>Vogtle 3&amp;4 EVP</t>
  </si>
  <si>
    <t>Cost Controls</t>
  </si>
  <si>
    <t>Vogtle 3&amp;4 Safety</t>
  </si>
  <si>
    <t>Procurement Director</t>
  </si>
  <si>
    <t>Vogtle 3&amp;4 Testing &amp; Turnover Director</t>
  </si>
  <si>
    <t>Start-Up Director</t>
  </si>
  <si>
    <t>Document Control</t>
  </si>
  <si>
    <t>Construction Training</t>
  </si>
  <si>
    <t>Site Procurement</t>
  </si>
  <si>
    <t>Construction Design Engineering</t>
  </si>
  <si>
    <t>Quality Control</t>
  </si>
  <si>
    <t>Deputy Project Director</t>
  </si>
  <si>
    <t>Field Engineering</t>
  </si>
  <si>
    <t>Subcontractors (Indirect)</t>
  </si>
  <si>
    <t>ND SCS Support</t>
  </si>
  <si>
    <t>ND Business Development</t>
  </si>
  <si>
    <t>Information Technology - IT Applications</t>
  </si>
  <si>
    <t>Information Technology - Farley</t>
  </si>
  <si>
    <t>Information Technology - Hatch</t>
  </si>
  <si>
    <t>Information Technology - Vogtle 1&amp;2</t>
  </si>
  <si>
    <t>Information Technology - Vogtle 3&amp;4</t>
  </si>
  <si>
    <t>SCS - IT</t>
  </si>
  <si>
    <t>Employee Benefits</t>
  </si>
  <si>
    <t>NON-BILLABLE</t>
  </si>
  <si>
    <t>Corporate Services</t>
  </si>
  <si>
    <t>New Nucelar Dev</t>
  </si>
  <si>
    <t>Corporate Personnel Supporting NP</t>
  </si>
  <si>
    <t>VP Operational Readiness</t>
  </si>
  <si>
    <t>Plant Manager</t>
  </si>
  <si>
    <t>Site Support Manager</t>
  </si>
  <si>
    <t>Engineering Director</t>
  </si>
  <si>
    <t>Site Design</t>
  </si>
  <si>
    <t>Vogtle 3&amp;4 Licensing</t>
  </si>
  <si>
    <t>Vogtle 3&amp;4 Radiation Protection</t>
  </si>
  <si>
    <t>Facilities Maintenance</t>
  </si>
  <si>
    <t>Performance Improvement/CAP</t>
  </si>
  <si>
    <t>Procedure Writing Group</t>
  </si>
  <si>
    <t>Engineering Programs</t>
  </si>
  <si>
    <t>Engineering Systems</t>
  </si>
  <si>
    <t>Vogtle 3&amp;4 Training</t>
  </si>
  <si>
    <t>Engineering- I&amp;C</t>
  </si>
  <si>
    <t>Site Reactor Engineering</t>
  </si>
  <si>
    <t>Vogtle 3&amp;4 Maintenance</t>
  </si>
  <si>
    <t>Mechanical Maintenance</t>
  </si>
  <si>
    <t>Electrical Maintenance</t>
  </si>
  <si>
    <t>M-FIN Support</t>
  </si>
  <si>
    <t>Maintenance Support</t>
  </si>
  <si>
    <t>I&amp;C Maintenance</t>
  </si>
  <si>
    <t>Maintenance (Contracts/Shared Resources)</t>
  </si>
  <si>
    <t>VP Nuclear Development</t>
  </si>
  <si>
    <t>PLANT WILSON</t>
  </si>
  <si>
    <t>Equipment Reliability</t>
  </si>
  <si>
    <t>Performance Improvement</t>
  </si>
  <si>
    <t>Vogtle 3&amp;4 Site Support</t>
  </si>
  <si>
    <t>2021 Budget</t>
  </si>
  <si>
    <t>Grand Total</t>
  </si>
  <si>
    <t>APC Direct</t>
  </si>
  <si>
    <t>FERC</t>
  </si>
  <si>
    <t>408</t>
  </si>
  <si>
    <t>409</t>
  </si>
  <si>
    <t>411</t>
  </si>
  <si>
    <t>517</t>
  </si>
  <si>
    <t>519</t>
  </si>
  <si>
    <t>520</t>
  </si>
  <si>
    <t>523</t>
  </si>
  <si>
    <t>524</t>
  </si>
  <si>
    <t>525</t>
  </si>
  <si>
    <t>528</t>
  </si>
  <si>
    <t>529</t>
  </si>
  <si>
    <t>530</t>
  </si>
  <si>
    <t>531</t>
  </si>
  <si>
    <t>532</t>
  </si>
  <si>
    <t>920</t>
  </si>
  <si>
    <t>921</t>
  </si>
  <si>
    <t>923</t>
  </si>
  <si>
    <t>925</t>
  </si>
  <si>
    <t>926</t>
  </si>
  <si>
    <t>930</t>
  </si>
  <si>
    <t>931</t>
  </si>
  <si>
    <t>935</t>
  </si>
  <si>
    <t>518</t>
  </si>
  <si>
    <t>403</t>
  </si>
  <si>
    <t>404</t>
  </si>
  <si>
    <t>410</t>
  </si>
  <si>
    <t>418</t>
  </si>
  <si>
    <t>419</t>
  </si>
  <si>
    <t>421</t>
  </si>
  <si>
    <t>431</t>
  </si>
  <si>
    <t>924</t>
  </si>
  <si>
    <t>APC Direct Total</t>
  </si>
  <si>
    <t>Hatch Direct Total</t>
  </si>
  <si>
    <t>Unit Basis Allocation Total</t>
  </si>
  <si>
    <t>Vogtle 1&amp;2 Direct Total</t>
  </si>
  <si>
    <t>Vogtle 3&amp;4 Direct Total</t>
  </si>
  <si>
    <t xml:space="preserve">Unit Basis Allocation </t>
  </si>
  <si>
    <t xml:space="preserve">   APC Allocation %</t>
  </si>
  <si>
    <t xml:space="preserve">   Hatch Allocation %</t>
  </si>
  <si>
    <t xml:space="preserve">   V1&amp;2 Allocation %</t>
  </si>
  <si>
    <t xml:space="preserve">   Vogtle 3 Allocation %</t>
  </si>
  <si>
    <t>Hatch Allocated</t>
  </si>
  <si>
    <t>Total Hatch</t>
  </si>
  <si>
    <t>Vogtle 1&amp;2 Allocated</t>
  </si>
  <si>
    <t>Total Vogtle 1&amp;2</t>
  </si>
  <si>
    <t>Vogtle 3 Direct</t>
  </si>
  <si>
    <t>Total Vogtle 3</t>
  </si>
  <si>
    <t>Ownership %- Hatch</t>
  </si>
  <si>
    <t>Ownership %- V1&amp;2</t>
  </si>
  <si>
    <t>Ownership %- V3</t>
  </si>
  <si>
    <t>Vogtle 4 Direct</t>
  </si>
  <si>
    <t>Vogtle 3 Allocated</t>
  </si>
  <si>
    <t>General Services</t>
  </si>
  <si>
    <t>GM Fleet Engineering</t>
  </si>
  <si>
    <t>Recurring Contingency</t>
  </si>
  <si>
    <t>Fleet Design - Digital /I&amp;C</t>
  </si>
  <si>
    <t>Fleet Design-Elec/Dig/I&amp;C</t>
  </si>
  <si>
    <t>Fleet Design-Mechanical &amp; Civil</t>
  </si>
  <si>
    <t>Fleet Equipment Reliability-Components</t>
  </si>
  <si>
    <t>Fleet Equipment Reliability-Plant Health</t>
  </si>
  <si>
    <t>Fleet Radiation Protection</t>
  </si>
  <si>
    <t>Vogtle 1&amp;2 Electrical Maintenance</t>
  </si>
  <si>
    <t>Vogtle 3&amp;4 Security</t>
  </si>
  <si>
    <t>Farley Maintenance I&amp;C</t>
  </si>
  <si>
    <t>Farley Maintenance-Ctrcts &amp; Shared Resources</t>
  </si>
  <si>
    <t>Farley Mechanical Maintenance</t>
  </si>
  <si>
    <t>Farley Performance Improvement</t>
  </si>
  <si>
    <t>Farley Electrical Maintenance</t>
  </si>
  <si>
    <t>Farley Maintenance Support</t>
  </si>
  <si>
    <t>Farley M-FIN Support</t>
  </si>
  <si>
    <t>Hatch M-FIN Support</t>
  </si>
  <si>
    <t>Vogtle 1&amp;2 Maintenance I&amp;C</t>
  </si>
  <si>
    <t>Vogtle 1&amp;2 Mechanical Maintenance</t>
  </si>
  <si>
    <t>Hatch Electrical Maintenance</t>
  </si>
  <si>
    <t>Hatch Maintenance I&amp;C</t>
  </si>
  <si>
    <t>Hatch Mechanical Maintenance</t>
  </si>
  <si>
    <t>Vogtle 1&amp;2 M-FIN Support</t>
  </si>
  <si>
    <t>Hatch Maintenance-Ctrcts &amp; Shared Resources</t>
  </si>
  <si>
    <t>Farley Site Organizational Effectiveness</t>
  </si>
  <si>
    <t>NO PERFORMING RCN</t>
  </si>
  <si>
    <t>Vogtle 1&amp;2 Maintenance-Ctrcts &amp; Shared Resources</t>
  </si>
  <si>
    <t>Hatch Maintenance Support</t>
  </si>
  <si>
    <t>Hatch Performance Improvement</t>
  </si>
  <si>
    <t>Hatch Site Organizational Effectiveness</t>
  </si>
  <si>
    <t>Vogtle 1&amp;2 Maintenance Support</t>
  </si>
  <si>
    <t>Vogtle 1&amp;2 Performance Improvement</t>
  </si>
  <si>
    <t>Vogtle 1&amp;2 Site Organizational Effectiveness</t>
  </si>
  <si>
    <t>Vogtle 3&amp;4 Supply Chain</t>
  </si>
  <si>
    <t>456</t>
  </si>
  <si>
    <t>Vogtle 3 Direct Total</t>
  </si>
  <si>
    <t>Vogtle 4 Direct Total</t>
  </si>
  <si>
    <t>Dec 2021</t>
  </si>
  <si>
    <t>Jan 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</si>
  <si>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</si>
  <si>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</si>
  <si>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</si>
  <si>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</si>
  <si>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</si>
  <si>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</si>
  <si>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</si>
  <si>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</si>
  <si>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</si>
  <si>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</si>
  <si>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Vogtle 3&amp;4 Common*</t>
  </si>
  <si>
    <t>*Vogtle 3&amp;4 Common allocated 50% to U3 and 50% to U4</t>
  </si>
  <si>
    <t>Vogtle 3&amp;4 Allocated</t>
  </si>
  <si>
    <t>Vogtle 4 Allocated</t>
  </si>
  <si>
    <t xml:space="preserve">   Vogtle 4 Allocation %</t>
  </si>
  <si>
    <t>Ownership %- V4</t>
  </si>
  <si>
    <t>Total Vogtle 4</t>
  </si>
  <si>
    <t>Cybersecurity</t>
  </si>
  <si>
    <t>I&amp;C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</si>
</sst>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19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164" fontId="0" fillId="0" borderId="0" xfId="1" applyNumberFormat="1" applyFont="1"/>
    <xf numFmtId="0" fontId="16" fillId="33" borderId="11" xfId="0" applyFont="1" applyFill="1" applyBorder="1"/>
    <xf numFmtId="0" fontId="16" fillId="0" borderId="0" xfId="0" applyFont="1"/>
    <xf numFmtId="0" fontId="16" fillId="33" borderId="12" xfId="0" applyFont="1" applyFill="1" applyBorder="1"/>
    <xf numFmtId="164" fontId="0" fillId="0" borderId="0" xfId="0" applyNumberFormat="1"/>
    <xf numFmtId="9" fontId="0" fillId="0" borderId="0" xfId="45" applyFont="1"/>
    <xf numFmtId="165" fontId="0" fillId="0" borderId="10" xfId="45" applyNumberFormat="1" applyFont="1" applyBorder="1"/>
    <xf numFmtId="165" fontId="0" fillId="0" borderId="0" xfId="45" quotePrefix="1" applyNumberFormat="1" applyFont="1"/>
    <xf numFmtId="165" fontId="0" fillId="0" borderId="0" xfId="45" applyNumberFormat="1" applyFont="1"/>
    <xf numFmtId="165" fontId="0" fillId="0" borderId="0" xfId="0" applyNumberFormat="1"/>
    <xf numFmtId="0" fontId="0" fillId="0" borderId="0" xfId="0"/>
    <xf numFmtId="164" fontId="0" fillId="0" borderId="10" xfId="1" applyNumberFormat="1" applyFont="1" applyBorder="1"/>
    <xf numFmtId="164" fontId="16" fillId="0" borderId="0" xfId="1" applyNumberFormat="1" applyFont="1"/>
    <xf numFmtId="0" fontId="0" fillId="0" borderId="0" xfId="0"/>
    <xf numFmtId="166" fontId="0" fillId="0" borderId="0" xfId="45" applyNumberFormat="1" applyFont="1"/>
    <xf numFmtId="164" fontId="0" fillId="0" borderId="0" xfId="0" applyNumberFormat="1" applyFill="1"/>
    <xf numFmtId="0" fontId="21" fillId="0" borderId="0" xfId="0" applyFont="1"/>
    <xf numFmtId="164" fontId="1" fillId="0" borderId="0" xfId="1" applyNumberFormat="1" applyFont="1"/>
    <xf numFmtId="165" fontId="0" fillId="0" borderId="0" xfId="45" applyNumberFormat="1" applyFont="1" applyBorder="1"/>
    <xf numFmtId="0" fontId="0" fillId="0" borderId="0" xfId="0" applyBorder="1"/>
    <xf numFmtId="0" fontId="0" fillId="0" borderId="0" xfId="0" applyFill="1" applyBorder="1"/>
    <xf numFmtId="164" fontId="1" fillId="0" borderId="10" xfId="1" applyNumberFormat="1" applyFont="1" applyBorder="1"/>
    <xf numFmtId="164" fontId="0" fillId="0" borderId="0" xfId="1" applyNumberFormat="1" applyFont="1" applyFill="1"/>
    <xf numFmtId="0" fontId="0" fillId="0" borderId="0" xfId="0" applyFont="1"/>
    <xf numFmtId="42" fontId="0" fillId="0" borderId="0" xfId="0" applyNumberFormat="1"/>
    <xf numFmtId="164" fontId="22" fillId="0" borderId="0" xfId="0" applyNumberFormat="1" applyFont="1" applyFill="1"/>
    <xf numFmtId="164" fontId="22" fillId="0" borderId="0" xfId="0" applyNumberFormat="1" applyFont="1"/>
    <xf numFmtId="0" fontId="23" fillId="33" borderId="11" xfId="0" applyFont="1" applyFill="1" applyBorder="1"/>
    <xf numFmtId="164" fontId="23" fillId="33" borderId="11" xfId="0" applyNumberFormat="1" applyFont="1" applyFill="1" applyBorder="1"/>
    <xf numFmtId="0" fontId="22" fillId="0" borderId="0" xfId="0" applyFont="1" applyFill="1"/>
    <xf numFmtId="0" fontId="23" fillId="0" borderId="0" xfId="0" applyFo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11" xfId="0" applyFont="1" applyBorder="1"/>
    <xf numFmtId="0" fontId="23" fillId="34" borderId="13" xfId="0" applyFont="1" applyFill="1" applyBorder="1"/>
    <xf numFmtId="164" fontId="23" fillId="34" borderId="13" xfId="0" applyNumberFormat="1" applyFont="1" applyFill="1" applyBorder="1"/>
    <xf numFmtId="0" fontId="23" fillId="0" borderId="0" xfId="0" applyFont="1" applyBorder="1"/>
    <xf numFmtId="0" fontId="23" fillId="0" borderId="0" xfId="0" applyFont="1" applyFill="1" applyBorder="1"/>
    <xf numFmtId="164" fontId="23" fillId="0" borderId="0" xfId="1" applyNumberFormat="1" applyFont="1" applyFill="1" applyBorder="1"/>
    <xf numFmtId="164" fontId="23" fillId="0" borderId="0" xfId="0" applyNumberFormat="1" applyFont="1" applyFill="1" applyBorder="1"/>
    <xf numFmtId="0" fontId="23" fillId="0" borderId="11" xfId="0" applyFont="1" applyFill="1" applyBorder="1"/>
    <xf numFmtId="0" fontId="23" fillId="33" borderId="12" xfId="0" applyFont="1" applyFill="1" applyBorder="1"/>
    <xf numFmtId="0" fontId="23" fillId="33" borderId="11" xfId="0" applyFont="1" applyFill="1" applyBorder="1" applyAlignment="1">
      <alignment horizontal="left"/>
    </xf>
    <xf numFmtId="0" fontId="23" fillId="34" borderId="13" xfId="0" applyFont="1" applyFill="1" applyBorder="1" applyAlignment="1">
      <alignment horizontal="left"/>
    </xf>
    <xf numFmtId="0" fontId="23" fillId="0" borderId="0" xfId="0" applyFont="1" applyFill="1" applyAlignment="1">
      <alignment horizontal="left"/>
    </xf>
    <xf numFmtId="0" fontId="23" fillId="33" borderId="12" xfId="0" applyFont="1" applyFill="1" applyBorder="1" applyAlignment="1">
      <alignment horizontal="left"/>
    </xf>
    <xf numFmtId="0" fontId="22" fillId="0" borderId="0" xfId="0" applyFont="1" applyAlignment="1">
      <alignment horizontal="left"/>
    </xf>
    <xf numFmtId="10" fontId="0" fillId="0" borderId="0" xfId="45" applyNumberFormat="1" applyFont="1"/>
    <xf numFmtId="42" fontId="0" fillId="0" borderId="0" xfId="0" applyNumberFormat="1" applyFill="1"/>
    <xf numFmtId="42" fontId="0" fillId="0" borderId="0" xfId="1" applyNumberFormat="1" applyFont="1" applyFill="1"/>
    <xf numFmtId="42" fontId="16" fillId="33" borderId="12" xfId="0" applyNumberFormat="1" applyFont="1" applyFill="1" applyBorder="1"/>
    <xf numFmtId="42" fontId="0" fillId="0" borderId="0" xfId="1" applyNumberFormat="1" applyFont="1"/>
    <xf numFmtId="42" fontId="16" fillId="0" borderId="0" xfId="1" applyNumberFormat="1" applyFont="1"/>
    <xf numFmtId="41" fontId="0" fillId="0" borderId="0" xfId="1" applyNumberFormat="1" applyFont="1"/>
    <xf numFmtId="42" fontId="1" fillId="0" borderId="0" xfId="1" applyNumberFormat="1" applyFont="1"/>
    <xf numFmtId="42" fontId="22" fillId="0" borderId="0" xfId="0" applyNumberFormat="1" applyFont="1"/>
    <xf numFmtId="0" fontId="23" fillId="33" borderId="11" xfId="0" applyNumberFormat="1" applyFont="1" applyFill="1" applyBorder="1" applyAlignment="1">
      <alignment horizontal="center"/>
    </xf>
    <xf numFmtId="164" fontId="23" fillId="33" borderId="11" xfId="0" applyNumberFormat="1" applyFont="1" applyFill="1" applyBorder="1" applyAlignment="1">
      <alignment horizontal="center"/>
    </xf>
    <xf numFmtId="0" fontId="23" fillId="33" borderId="11" xfId="0" applyFont="1" applyFill="1" applyBorder="1" applyAlignment="1">
      <alignment horizontal="center"/>
    </xf>
    <xf numFmtId="0" fontId="16" fillId="33" borderId="11" xfId="0" applyNumberFormat="1" applyFont="1" applyFill="1" applyBorder="1" applyAlignment="1">
      <alignment horizontal="center"/>
    </xf>
    <xf numFmtId="16" fontId="16" fillId="33" borderId="11" xfId="0" applyNumberFormat="1" applyFont="1" applyFill="1" applyBorder="1" applyAlignment="1">
      <alignment horizontal="center"/>
    </xf>
    <xf numFmtId="42" fontId="23" fillId="33" borderId="12" xfId="0" applyNumberFormat="1" applyFont="1" applyFill="1" applyBorder="1"/>
  </cellXfs>
  <cellStyles count="46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00000000-0005-0000-0000-000026000000}"/>
    <cellStyle name="Normal 3" xfId="44" xr:uid="{00000000-0005-0000-0000-000027000000}"/>
    <cellStyle name="Note" xfId="16" builtinId="10" customBuiltin="1"/>
    <cellStyle name="Output" xfId="11" builtinId="21" customBuiltin="1"/>
    <cellStyle name="Percent" xfId="45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ACDFD-3A3B-4D6C-AD12-52ABAFCB5C25}">
  <dimension ref="A2:S43"/>
  <sheetViews>
    <sheetView tabSelected="1" zoomScale="70" zoomScaleNormal="70" workbookViewId="0"/>
  </sheetViews>
  <sheetFormatPr defaultRowHeight="14.4" x14ac:dyDescent="0.3"/>
  <cols>
    <col min="1" max="1" width="29" customWidth="1"/>
    <col min="2" max="2" width="19.44140625" bestFit="1" customWidth="1"/>
    <col min="3" max="4" width="19.44140625" customWidth="1"/>
    <col min="5" max="5" width="19.33203125" style="11" customWidth="1"/>
    <col min="6" max="6" width="20.109375" bestFit="1" customWidth="1"/>
    <col min="7" max="7" width="20" style="11" customWidth="1"/>
    <col min="8" max="19" width="17" bestFit="1" customWidth="1"/>
  </cols>
  <sheetData>
    <row r="2" spans="1:19" x14ac:dyDescent="0.3">
      <c r="A2" s="2" t="s">
        <v>0</v>
      </c>
      <c r="B2" s="60">
        <f>'Attachment STF-3-2 Details'!D1</f>
        <v>2018</v>
      </c>
      <c r="C2" s="60">
        <f>'Attachment STF-3-2 Details'!E1</f>
        <v>2019</v>
      </c>
      <c r="D2" s="60">
        <f>'Attachment STF-3-2 Details'!F1</f>
        <v>2020</v>
      </c>
      <c r="E2" s="60"/>
      <c r="F2" s="60" t="str">
        <f>'Attachment STF-3-2 Details'!H1</f>
        <v>2021 Budget</v>
      </c>
      <c r="G2" s="60"/>
      <c r="H2" s="61" t="str">
        <f>'Attachment STF-3-2 Details'!J1</f>
        <v>Dec 2021</v>
      </c>
      <c r="I2" s="61" t="str">
        <f>'Attachment STF-3-2 Details'!K1</f>
        <v>Jan 2022</v>
      </c>
      <c r="J2" s="61" t="str">
        <f>'Attachment STF-3-2 Details'!L1</f>
        <v>Feb 2022</v>
      </c>
      <c r="K2" s="61" t="str">
        <f>'Attachment STF-3-2 Details'!M1</f>
        <v>Mar 2022</v>
      </c>
      <c r="L2" s="61" t="str">
        <f>'Attachment STF-3-2 Details'!N1</f>
        <v>Apr 2022</v>
      </c>
      <c r="M2" s="61" t="str">
        <f>'Attachment STF-3-2 Details'!O1</f>
        <v>May 2022</v>
      </c>
      <c r="N2" s="61" t="str">
        <f>'Attachment STF-3-2 Details'!P1</f>
        <v>Jun 2022</v>
      </c>
      <c r="O2" s="61" t="str">
        <f>'Attachment STF-3-2 Details'!Q1</f>
        <v>Jul 2022</v>
      </c>
      <c r="P2" s="61" t="str">
        <f>'Attachment STF-3-2 Details'!R1</f>
        <v>Aug 2022</v>
      </c>
      <c r="Q2" s="61" t="str">
        <f>'Attachment STF-3-2 Details'!S1</f>
        <v>Sep 2022</v>
      </c>
      <c r="R2" s="61" t="str">
        <f>'Attachment STF-3-2 Details'!T1</f>
        <v>Oct 2022</v>
      </c>
      <c r="S2" s="61" t="str">
        <f>'Attachment STF-3-2 Details'!U1</f>
        <v>Nov 2022</v>
      </c>
    </row>
    <row r="3" spans="1:19" x14ac:dyDescent="0.3">
      <c r="A3" s="11" t="s">
        <v>1</v>
      </c>
      <c r="B3" s="49">
        <f>'Attachment STF-3-2 Details'!D1996</f>
        <v>140503221.51000011</v>
      </c>
      <c r="C3" s="49">
        <f>'Attachment STF-3-2 Details'!E1996</f>
        <v>145405934.87999982</v>
      </c>
      <c r="D3" s="49">
        <f>'Attachment STF-3-2 Details'!F1996</f>
        <v>154336249.76000005</v>
      </c>
      <c r="E3" s="49"/>
      <c r="F3" s="49">
        <f>'Attachment STF-3-2 Details'!H1996</f>
        <v>172765091.87000003</v>
      </c>
      <c r="G3" s="49"/>
      <c r="H3" s="50">
        <f>'Attachment STF-3-2 Details'!J1996</f>
        <v>15002097.580000004</v>
      </c>
      <c r="I3" s="50">
        <f>'Attachment STF-3-2 Details'!K1996</f>
        <v>14794186.870000003</v>
      </c>
      <c r="J3" s="50">
        <f>'Attachment STF-3-2 Details'!L1996</f>
        <v>14169305.309999999</v>
      </c>
      <c r="K3" s="50">
        <f>'Attachment STF-3-2 Details'!M1996</f>
        <v>19299782.510000005</v>
      </c>
      <c r="L3" s="50">
        <f>'Attachment STF-3-2 Details'!N1996</f>
        <v>14539369.040000001</v>
      </c>
      <c r="M3" s="50">
        <f>'Attachment STF-3-2 Details'!O1996</f>
        <v>14559564.549999997</v>
      </c>
      <c r="N3" s="50">
        <f>'Attachment STF-3-2 Details'!P1996</f>
        <v>16892876.939999998</v>
      </c>
      <c r="O3" s="50">
        <f>'Attachment STF-3-2 Details'!Q1996</f>
        <v>13325681.800000001</v>
      </c>
      <c r="P3" s="50">
        <f>'Attachment STF-3-2 Details'!R1996</f>
        <v>14688268.180000005</v>
      </c>
      <c r="Q3" s="50">
        <f>'Attachment STF-3-2 Details'!S1996</f>
        <v>12739556.859999994</v>
      </c>
      <c r="R3" s="50">
        <f>'Attachment STF-3-2 Details'!T1996</f>
        <v>14874211.869999997</v>
      </c>
      <c r="S3" s="50">
        <f>'Attachment STF-3-2 Details'!U1996</f>
        <v>14951179.640000001</v>
      </c>
    </row>
    <row r="4" spans="1:19" x14ac:dyDescent="0.3">
      <c r="A4" s="11" t="s">
        <v>271</v>
      </c>
      <c r="B4" s="16">
        <f>'Attachment STF-3-2 Details'!D658</f>
        <v>178543735.41</v>
      </c>
      <c r="C4" s="16">
        <f>'Attachment STF-3-2 Details'!E658</f>
        <v>184913657.53000015</v>
      </c>
      <c r="D4" s="16">
        <f>'Attachment STF-3-2 Details'!F658</f>
        <v>180091770.23999986</v>
      </c>
      <c r="E4" s="16"/>
      <c r="F4" s="16">
        <f>'Attachment STF-3-2 Details'!H658</f>
        <v>265642951.17999995</v>
      </c>
      <c r="G4" s="16"/>
      <c r="H4" s="23">
        <f>'Attachment STF-3-2 Details'!J658</f>
        <v>19516531.269999996</v>
      </c>
      <c r="I4" s="23">
        <f>'Attachment STF-3-2 Details'!K658</f>
        <v>16402982.090000002</v>
      </c>
      <c r="J4" s="23">
        <f>'Attachment STF-3-2 Details'!L658</f>
        <v>14874355.189999999</v>
      </c>
      <c r="K4" s="23">
        <f>'Attachment STF-3-2 Details'!M658</f>
        <v>18130004.179999996</v>
      </c>
      <c r="L4" s="23">
        <f>'Attachment STF-3-2 Details'!N658</f>
        <v>45887987.510000013</v>
      </c>
      <c r="M4" s="23">
        <f>'Attachment STF-3-2 Details'!O658</f>
        <v>33029061.439999998</v>
      </c>
      <c r="N4" s="23">
        <f>'Attachment STF-3-2 Details'!P658</f>
        <v>16860433.530000001</v>
      </c>
      <c r="O4" s="23">
        <f>'Attachment STF-3-2 Details'!Q658</f>
        <v>20562916.110000007</v>
      </c>
      <c r="P4" s="23">
        <f>'Attachment STF-3-2 Details'!R658</f>
        <v>20602804.470000003</v>
      </c>
      <c r="Q4" s="23">
        <f>'Attachment STF-3-2 Details'!S658</f>
        <v>26236071.189999998</v>
      </c>
      <c r="R4" s="23">
        <f>'Attachment STF-3-2 Details'!T658</f>
        <v>40328665.210000008</v>
      </c>
      <c r="S4" s="23">
        <f>'Attachment STF-3-2 Details'!U658</f>
        <v>37535637.929999992</v>
      </c>
    </row>
    <row r="5" spans="1:19" x14ac:dyDescent="0.3">
      <c r="A5" s="11" t="s">
        <v>2</v>
      </c>
      <c r="B5" s="16">
        <v>170059888.1393812</v>
      </c>
      <c r="C5" s="16">
        <v>176238278.47313383</v>
      </c>
      <c r="D5" s="16">
        <v>182876383.47499987</v>
      </c>
      <c r="E5" s="16"/>
      <c r="F5" s="16">
        <v>239209808.11999977</v>
      </c>
      <c r="G5" s="16"/>
      <c r="H5" s="16">
        <v>17615447.986532647</v>
      </c>
      <c r="I5" s="16">
        <v>21780979.782979749</v>
      </c>
      <c r="J5" s="16">
        <v>35369620.944405474</v>
      </c>
      <c r="K5" s="16">
        <v>26553944.906652402</v>
      </c>
      <c r="L5" s="16">
        <v>16448424.937145704</v>
      </c>
      <c r="M5" s="16">
        <v>16669260.859295698</v>
      </c>
      <c r="N5" s="16">
        <v>16744336.144502416</v>
      </c>
      <c r="O5" s="16">
        <v>17999032.22100085</v>
      </c>
      <c r="P5" s="16">
        <v>17303166.896575417</v>
      </c>
      <c r="Q5" s="16">
        <v>17435297.587376673</v>
      </c>
      <c r="R5" s="16">
        <v>16899646.195868265</v>
      </c>
      <c r="S5" s="16">
        <v>17705381.851545487</v>
      </c>
    </row>
    <row r="6" spans="1:19" x14ac:dyDescent="0.3">
      <c r="A6" s="11" t="s">
        <v>3</v>
      </c>
      <c r="B6" s="16">
        <f>'Attachment STF-3-2 Details'!D2685</f>
        <v>162184947.42518595</v>
      </c>
      <c r="C6" s="16">
        <f>'Attachment STF-3-2 Details'!E2685</f>
        <v>157951540.79492354</v>
      </c>
      <c r="D6" s="16">
        <f>'Attachment STF-3-2 Details'!F2685</f>
        <v>173856237.97500008</v>
      </c>
      <c r="E6" s="16"/>
      <c r="F6" s="16">
        <f>'Attachment STF-3-2 Details'!H2685</f>
        <v>226091097.04000002</v>
      </c>
      <c r="G6" s="16"/>
      <c r="H6" s="23">
        <f>'Attachment STF-3-2 Details'!J2685</f>
        <v>15858564.265539223</v>
      </c>
      <c r="I6" s="23">
        <f>'Attachment STF-3-2 Details'!K2685</f>
        <v>17533304.472191308</v>
      </c>
      <c r="J6" s="23">
        <f>'Attachment STF-3-2 Details'!L2685</f>
        <v>18418722.038880903</v>
      </c>
      <c r="K6" s="23">
        <f>'Attachment STF-3-2 Details'!M2685</f>
        <v>31963948.346852131</v>
      </c>
      <c r="L6" s="23">
        <f>'Attachment STF-3-2 Details'!N2685</f>
        <v>33313666.437374182</v>
      </c>
      <c r="M6" s="23">
        <f>'Attachment STF-3-2 Details'!O2685</f>
        <v>22646184.278530799</v>
      </c>
      <c r="N6" s="23">
        <f>'Attachment STF-3-2 Details'!P2685</f>
        <v>16338530.138343239</v>
      </c>
      <c r="O6" s="23">
        <f>'Attachment STF-3-2 Details'!Q2685</f>
        <v>16386052.250865901</v>
      </c>
      <c r="P6" s="23">
        <f>'Attachment STF-3-2 Details'!R2685</f>
        <v>16150623.935354797</v>
      </c>
      <c r="Q6" s="23">
        <f>'Attachment STF-3-2 Details'!S2685</f>
        <v>16711632.515060965</v>
      </c>
      <c r="R6" s="23">
        <f>'Attachment STF-3-2 Details'!T2685</f>
        <v>16171397.079256022</v>
      </c>
      <c r="S6" s="23">
        <f>'Attachment STF-3-2 Details'!U2685</f>
        <v>15813666.331591135</v>
      </c>
    </row>
    <row r="7" spans="1:19" x14ac:dyDescent="0.3">
      <c r="A7" s="11" t="s">
        <v>318</v>
      </c>
      <c r="B7" s="16">
        <f>'Attachment STF-3-2 Details'!D3126</f>
        <v>127080.72000000003</v>
      </c>
      <c r="C7" s="16">
        <f>'Attachment STF-3-2 Details'!E3126</f>
        <v>729.49</v>
      </c>
      <c r="D7" s="16">
        <f>'Attachment STF-3-2 Details'!F3126</f>
        <v>12326.237499999999</v>
      </c>
      <c r="E7" s="16"/>
      <c r="F7" s="16">
        <f>'Attachment STF-3-2 Details'!H3126</f>
        <v>13044044.4498486</v>
      </c>
      <c r="G7" s="16"/>
      <c r="H7" s="23">
        <f>'Attachment STF-3-2 Details'!J3126</f>
        <v>9226226.1742229387</v>
      </c>
      <c r="I7" s="23">
        <f>'Attachment STF-3-2 Details'!K3126</f>
        <v>11876377.298023077</v>
      </c>
      <c r="J7" s="23">
        <f>'Attachment STF-3-2 Details'!L3126</f>
        <v>11665531.737823017</v>
      </c>
      <c r="K7" s="23">
        <f>'Attachment STF-3-2 Details'!M3126</f>
        <v>12499746.201896161</v>
      </c>
      <c r="L7" s="23">
        <f>'Attachment STF-3-2 Details'!N3126</f>
        <v>12121031.584772065</v>
      </c>
      <c r="M7" s="23">
        <f>'Attachment STF-3-2 Details'!O3126</f>
        <v>12267461.654146871</v>
      </c>
      <c r="N7" s="23">
        <f>'Attachment STF-3-2 Details'!P3126</f>
        <v>11073242.675322236</v>
      </c>
      <c r="O7" s="23">
        <f>'Attachment STF-3-2 Details'!Q3126</f>
        <v>12177187.025434762</v>
      </c>
      <c r="P7" s="23">
        <f>'Attachment STF-3-2 Details'!R3126</f>
        <v>11792495.22872955</v>
      </c>
      <c r="Q7" s="23">
        <f>'Attachment STF-3-2 Details'!S3126</f>
        <v>19318600.723549809</v>
      </c>
      <c r="R7" s="23">
        <f>'Attachment STF-3-2 Details'!T3126</f>
        <v>20216605.214006197</v>
      </c>
      <c r="S7" s="23">
        <f>'Attachment STF-3-2 Details'!U3126</f>
        <v>19553487.69327002</v>
      </c>
    </row>
    <row r="8" spans="1:19" s="14" customFormat="1" x14ac:dyDescent="0.3">
      <c r="A8" s="14" t="s">
        <v>323</v>
      </c>
      <c r="B8" s="16">
        <v>0</v>
      </c>
      <c r="C8" s="16">
        <v>0</v>
      </c>
      <c r="D8" s="16">
        <v>0</v>
      </c>
      <c r="E8" s="16"/>
      <c r="F8" s="16">
        <v>0</v>
      </c>
      <c r="G8" s="16"/>
      <c r="H8" s="23">
        <v>0</v>
      </c>
      <c r="I8" s="23">
        <v>5850.84</v>
      </c>
      <c r="J8" s="23">
        <v>5850.84</v>
      </c>
      <c r="K8" s="23">
        <v>123975.87</v>
      </c>
      <c r="L8" s="23">
        <v>6475.84</v>
      </c>
      <c r="M8" s="23">
        <v>6475.84</v>
      </c>
      <c r="N8" s="23">
        <v>123975.87</v>
      </c>
      <c r="O8" s="23">
        <v>6475.84</v>
      </c>
      <c r="P8" s="23">
        <v>6475.84</v>
      </c>
      <c r="Q8" s="23">
        <v>123975.87</v>
      </c>
      <c r="R8" s="23">
        <v>6475.84</v>
      </c>
      <c r="S8" s="23">
        <v>5850.84</v>
      </c>
    </row>
    <row r="9" spans="1:19" s="14" customFormat="1" x14ac:dyDescent="0.3">
      <c r="A9" s="14" t="s">
        <v>376</v>
      </c>
      <c r="B9" s="16">
        <f>'Attachment STF-3-2 Details'!D3009</f>
        <v>7492273.8600000069</v>
      </c>
      <c r="C9" s="16">
        <f>'Attachment STF-3-2 Details'!E3009</f>
        <v>5396262.4400000004</v>
      </c>
      <c r="D9" s="16">
        <f>'Attachment STF-3-2 Details'!F3009</f>
        <v>5276379.189999993</v>
      </c>
      <c r="E9" s="16"/>
      <c r="F9" s="16">
        <f>'Attachment STF-3-2 Details'!H3009</f>
        <v>10730868.84</v>
      </c>
      <c r="G9" s="16"/>
      <c r="H9" s="23">
        <f>'Attachment STF-3-2 Details'!J3009</f>
        <v>1133705.0799999998</v>
      </c>
      <c r="I9" s="23">
        <f>'Attachment STF-3-2 Details'!K3009</f>
        <v>2095408.9983369806</v>
      </c>
      <c r="J9" s="23">
        <f>'Attachment STF-3-2 Details'!L3009</f>
        <v>2090592.1493216634</v>
      </c>
      <c r="K9" s="23">
        <f>'Attachment STF-3-2 Details'!M3009</f>
        <v>2877130.9733479214</v>
      </c>
      <c r="L9" s="23">
        <f>'Attachment STF-3-2 Details'!N3009</f>
        <v>2051258.2981181617</v>
      </c>
      <c r="M9" s="23">
        <f>'Attachment STF-3-2 Details'!O3009</f>
        <v>2105181.1865207879</v>
      </c>
      <c r="N9" s="23">
        <f>'Attachment STF-3-2 Details'!P3009</f>
        <v>2683229.1790372003</v>
      </c>
      <c r="O9" s="23">
        <f>'Attachment STF-3-2 Details'!Q3009</f>
        <v>2630168.1449452965</v>
      </c>
      <c r="P9" s="23">
        <f>'Attachment STF-3-2 Details'!R3009</f>
        <v>2214193.1777680526</v>
      </c>
      <c r="Q9" s="23">
        <f>'Attachment STF-3-2 Details'!S3009</f>
        <v>2744902.0893216636</v>
      </c>
      <c r="R9" s="23">
        <f>'Attachment STF-3-2 Details'!T3009</f>
        <v>2220747.2259080969</v>
      </c>
      <c r="S9" s="23">
        <f>'Attachment STF-3-2 Details'!U3009</f>
        <v>2207322.1274398258</v>
      </c>
    </row>
    <row r="10" spans="1:19" x14ac:dyDescent="0.3">
      <c r="A10" s="4" t="s">
        <v>270</v>
      </c>
      <c r="B10" s="51">
        <f>SUM(B3:B9)</f>
        <v>658911147.06456721</v>
      </c>
      <c r="C10" s="51">
        <f>SUM(C3:C9)</f>
        <v>669906403.60805738</v>
      </c>
      <c r="D10" s="51">
        <f>SUM(D3:D9)</f>
        <v>696449346.8774997</v>
      </c>
      <c r="E10" s="51"/>
      <c r="F10" s="51">
        <f>SUM(F3:F9)</f>
        <v>927483861.49984848</v>
      </c>
      <c r="G10" s="51"/>
      <c r="H10" s="51">
        <f>SUM(H3:H9)</f>
        <v>78352572.356294826</v>
      </c>
      <c r="I10" s="51">
        <f>SUM(I3:I9)</f>
        <v>84489090.351531118</v>
      </c>
      <c r="J10" s="51">
        <f>SUM(J3:J9)</f>
        <v>96593978.210431054</v>
      </c>
      <c r="K10" s="51">
        <f t="shared" ref="K10:S10" si="0">SUM(K3:K9)</f>
        <v>111448532.98874862</v>
      </c>
      <c r="L10" s="51">
        <f t="shared" si="0"/>
        <v>124368213.64741012</v>
      </c>
      <c r="M10" s="51">
        <f t="shared" si="0"/>
        <v>101283189.80849414</v>
      </c>
      <c r="N10" s="51">
        <f t="shared" si="0"/>
        <v>80716624.477205098</v>
      </c>
      <c r="O10" s="51">
        <f t="shared" si="0"/>
        <v>83087513.392246827</v>
      </c>
      <c r="P10" s="51">
        <f t="shared" si="0"/>
        <v>82758027.728427827</v>
      </c>
      <c r="Q10" s="51">
        <f t="shared" si="0"/>
        <v>95310036.835309103</v>
      </c>
      <c r="R10" s="51">
        <f t="shared" si="0"/>
        <v>110717748.6350386</v>
      </c>
      <c r="S10" s="51">
        <f t="shared" si="0"/>
        <v>107772526.41384646</v>
      </c>
    </row>
    <row r="11" spans="1:19" x14ac:dyDescent="0.3">
      <c r="A11" s="17" t="s">
        <v>377</v>
      </c>
      <c r="F11" s="1">
        <f>+F10-SUM(F3:F9)</f>
        <v>0</v>
      </c>
    </row>
    <row r="13" spans="1:19" x14ac:dyDescent="0.3">
      <c r="A13" t="s">
        <v>309</v>
      </c>
      <c r="B13" s="25">
        <f>B3</f>
        <v>140503221.51000011</v>
      </c>
      <c r="C13" s="25">
        <f t="shared" ref="C13:S13" si="1">C3</f>
        <v>145405934.87999982</v>
      </c>
      <c r="D13" s="25">
        <f t="shared" si="1"/>
        <v>154336249.76000005</v>
      </c>
      <c r="E13" s="25"/>
      <c r="F13" s="25">
        <f t="shared" si="1"/>
        <v>172765091.87000003</v>
      </c>
      <c r="G13" s="25"/>
      <c r="H13" s="25">
        <f t="shared" si="1"/>
        <v>15002097.580000004</v>
      </c>
      <c r="I13" s="25">
        <f t="shared" si="1"/>
        <v>14794186.870000003</v>
      </c>
      <c r="J13" s="25">
        <f t="shared" si="1"/>
        <v>14169305.309999999</v>
      </c>
      <c r="K13" s="25">
        <f t="shared" si="1"/>
        <v>19299782.510000005</v>
      </c>
      <c r="L13" s="25">
        <f t="shared" si="1"/>
        <v>14539369.040000001</v>
      </c>
      <c r="M13" s="25">
        <f t="shared" si="1"/>
        <v>14559564.549999997</v>
      </c>
      <c r="N13" s="25">
        <f t="shared" si="1"/>
        <v>16892876.939999998</v>
      </c>
      <c r="O13" s="25">
        <f t="shared" si="1"/>
        <v>13325681.800000001</v>
      </c>
      <c r="P13" s="25">
        <f t="shared" si="1"/>
        <v>14688268.180000005</v>
      </c>
      <c r="Q13" s="25">
        <f t="shared" si="1"/>
        <v>12739556.859999994</v>
      </c>
      <c r="R13" s="25">
        <f t="shared" si="1"/>
        <v>14874211.869999997</v>
      </c>
      <c r="S13" s="25">
        <f t="shared" si="1"/>
        <v>14951179.640000001</v>
      </c>
    </row>
    <row r="14" spans="1:19" s="11" customFormat="1" x14ac:dyDescent="0.3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x14ac:dyDescent="0.3">
      <c r="A15" t="s">
        <v>310</v>
      </c>
      <c r="B15" s="9">
        <f t="shared" ref="B15:D17" si="2">1/3</f>
        <v>0.33333333333333331</v>
      </c>
      <c r="C15" s="9">
        <f t="shared" si="2"/>
        <v>0.33333333333333331</v>
      </c>
      <c r="D15" s="9">
        <f t="shared" si="2"/>
        <v>0.33333333333333331</v>
      </c>
      <c r="E15" s="9"/>
      <c r="F15" s="9">
        <f>(1/3/12*11)+(2/7/12*1)</f>
        <v>0.32936507936507931</v>
      </c>
      <c r="G15" s="9"/>
      <c r="H15" s="9">
        <f>2/7</f>
        <v>0.2857142857142857</v>
      </c>
      <c r="I15" s="9">
        <f t="shared" ref="I15:S17" si="3">2/7</f>
        <v>0.2857142857142857</v>
      </c>
      <c r="J15" s="9">
        <f t="shared" si="3"/>
        <v>0.2857142857142857</v>
      </c>
      <c r="K15" s="9">
        <f t="shared" si="3"/>
        <v>0.2857142857142857</v>
      </c>
      <c r="L15" s="9">
        <f t="shared" si="3"/>
        <v>0.2857142857142857</v>
      </c>
      <c r="M15" s="9">
        <f t="shared" si="3"/>
        <v>0.2857142857142857</v>
      </c>
      <c r="N15" s="9">
        <f t="shared" si="3"/>
        <v>0.2857142857142857</v>
      </c>
      <c r="O15" s="9">
        <f t="shared" si="3"/>
        <v>0.2857142857142857</v>
      </c>
      <c r="P15" s="9">
        <f t="shared" si="3"/>
        <v>0.2857142857142857</v>
      </c>
      <c r="Q15" s="9">
        <f t="shared" si="3"/>
        <v>0.2857142857142857</v>
      </c>
      <c r="R15" s="9">
        <f t="shared" si="3"/>
        <v>0.2857142857142857</v>
      </c>
      <c r="S15" s="9">
        <f t="shared" si="3"/>
        <v>0.2857142857142857</v>
      </c>
    </row>
    <row r="16" spans="1:19" x14ac:dyDescent="0.3">
      <c r="A16" t="s">
        <v>311</v>
      </c>
      <c r="B16" s="9">
        <f t="shared" si="2"/>
        <v>0.33333333333333331</v>
      </c>
      <c r="C16" s="9">
        <f t="shared" si="2"/>
        <v>0.33333333333333331</v>
      </c>
      <c r="D16" s="9">
        <f t="shared" si="2"/>
        <v>0.33333333333333331</v>
      </c>
      <c r="E16" s="9"/>
      <c r="F16" s="9">
        <f>(1/3/12*11)+(2/7/12*1)</f>
        <v>0.32936507936507931</v>
      </c>
      <c r="G16" s="9"/>
      <c r="H16" s="8">
        <f>2/7</f>
        <v>0.2857142857142857</v>
      </c>
      <c r="I16" s="8">
        <f t="shared" si="3"/>
        <v>0.2857142857142857</v>
      </c>
      <c r="J16" s="8">
        <f t="shared" si="3"/>
        <v>0.2857142857142857</v>
      </c>
      <c r="K16" s="8">
        <f t="shared" si="3"/>
        <v>0.2857142857142857</v>
      </c>
      <c r="L16" s="8">
        <f t="shared" si="3"/>
        <v>0.2857142857142857</v>
      </c>
      <c r="M16" s="8">
        <f t="shared" si="3"/>
        <v>0.2857142857142857</v>
      </c>
      <c r="N16" s="8">
        <f t="shared" si="3"/>
        <v>0.2857142857142857</v>
      </c>
      <c r="O16" s="8">
        <f t="shared" si="3"/>
        <v>0.2857142857142857</v>
      </c>
      <c r="P16" s="8">
        <f t="shared" si="3"/>
        <v>0.2857142857142857</v>
      </c>
      <c r="Q16" s="8">
        <f t="shared" si="3"/>
        <v>0.2857142857142857</v>
      </c>
      <c r="R16" s="8">
        <f t="shared" si="3"/>
        <v>0.2857142857142857</v>
      </c>
      <c r="S16" s="8">
        <f t="shared" si="3"/>
        <v>0.2857142857142857</v>
      </c>
    </row>
    <row r="17" spans="1:19" ht="14.25" customHeight="1" x14ac:dyDescent="0.3">
      <c r="A17" t="s">
        <v>312</v>
      </c>
      <c r="B17" s="9">
        <f t="shared" si="2"/>
        <v>0.33333333333333331</v>
      </c>
      <c r="C17" s="9">
        <f t="shared" si="2"/>
        <v>0.33333333333333331</v>
      </c>
      <c r="D17" s="9">
        <f t="shared" si="2"/>
        <v>0.33333333333333331</v>
      </c>
      <c r="E17" s="9"/>
      <c r="F17" s="9">
        <f>(1/3/12*11)+(2/7/12*1)</f>
        <v>0.32936507936507931</v>
      </c>
      <c r="G17" s="9"/>
      <c r="H17" s="8">
        <f>2/7</f>
        <v>0.2857142857142857</v>
      </c>
      <c r="I17" s="8">
        <f t="shared" si="3"/>
        <v>0.2857142857142857</v>
      </c>
      <c r="J17" s="8">
        <f t="shared" si="3"/>
        <v>0.2857142857142857</v>
      </c>
      <c r="K17" s="8">
        <f t="shared" si="3"/>
        <v>0.2857142857142857</v>
      </c>
      <c r="L17" s="8">
        <f t="shared" si="3"/>
        <v>0.2857142857142857</v>
      </c>
      <c r="M17" s="8">
        <f t="shared" si="3"/>
        <v>0.2857142857142857</v>
      </c>
      <c r="N17" s="8">
        <f t="shared" si="3"/>
        <v>0.2857142857142857</v>
      </c>
      <c r="O17" s="8">
        <f t="shared" si="3"/>
        <v>0.2857142857142857</v>
      </c>
      <c r="P17" s="8">
        <f t="shared" si="3"/>
        <v>0.2857142857142857</v>
      </c>
      <c r="Q17" s="8">
        <f t="shared" si="3"/>
        <v>0.2857142857142857</v>
      </c>
      <c r="R17" s="8">
        <f t="shared" si="3"/>
        <v>0.2857142857142857</v>
      </c>
      <c r="S17" s="8">
        <f t="shared" si="3"/>
        <v>0.2857142857142857</v>
      </c>
    </row>
    <row r="18" spans="1:19" s="20" customFormat="1" x14ac:dyDescent="0.3">
      <c r="A18" s="20" t="s">
        <v>313</v>
      </c>
      <c r="B18" s="19">
        <v>0</v>
      </c>
      <c r="C18" s="19">
        <v>0</v>
      </c>
      <c r="D18" s="19">
        <v>0</v>
      </c>
      <c r="E18" s="19"/>
      <c r="F18" s="19">
        <f>1/7/12</f>
        <v>1.1904761904761904E-2</v>
      </c>
      <c r="G18" s="19"/>
      <c r="H18" s="19">
        <f>1/7</f>
        <v>0.14285714285714285</v>
      </c>
      <c r="I18" s="19">
        <f t="shared" ref="I18:S18" si="4">1/7</f>
        <v>0.14285714285714285</v>
      </c>
      <c r="J18" s="19">
        <f t="shared" si="4"/>
        <v>0.14285714285714285</v>
      </c>
      <c r="K18" s="19">
        <f t="shared" si="4"/>
        <v>0.14285714285714285</v>
      </c>
      <c r="L18" s="19">
        <f t="shared" si="4"/>
        <v>0.14285714285714285</v>
      </c>
      <c r="M18" s="19">
        <f t="shared" si="4"/>
        <v>0.14285714285714285</v>
      </c>
      <c r="N18" s="19">
        <f t="shared" si="4"/>
        <v>0.14285714285714285</v>
      </c>
      <c r="O18" s="19">
        <f t="shared" si="4"/>
        <v>0.14285714285714285</v>
      </c>
      <c r="P18" s="19">
        <f t="shared" si="4"/>
        <v>0.14285714285714285</v>
      </c>
      <c r="Q18" s="19">
        <f t="shared" si="4"/>
        <v>0.14285714285714285</v>
      </c>
      <c r="R18" s="19">
        <f t="shared" si="4"/>
        <v>0.14285714285714285</v>
      </c>
      <c r="S18" s="19">
        <f t="shared" si="4"/>
        <v>0.14285714285714285</v>
      </c>
    </row>
    <row r="19" spans="1:19" s="14" customFormat="1" x14ac:dyDescent="0.3">
      <c r="A19" s="21" t="s">
        <v>380</v>
      </c>
      <c r="B19" s="7">
        <v>0</v>
      </c>
      <c r="C19" s="7">
        <v>0</v>
      </c>
      <c r="D19" s="7">
        <v>0</v>
      </c>
      <c r="E19" s="9"/>
      <c r="F19" s="7">
        <v>0</v>
      </c>
      <c r="G19" s="9"/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</row>
    <row r="20" spans="1:19" x14ac:dyDescent="0.3">
      <c r="B20" s="10">
        <f>SUM(B15:B18)</f>
        <v>1</v>
      </c>
      <c r="C20" s="10">
        <f t="shared" ref="C20:D20" si="5">SUM(C15:C18)</f>
        <v>1</v>
      </c>
      <c r="D20" s="10">
        <f t="shared" si="5"/>
        <v>1</v>
      </c>
      <c r="F20" s="6">
        <f>SUM(F15:F18)</f>
        <v>0.99999999999999978</v>
      </c>
      <c r="H20" s="10">
        <f>SUM(H15:H18)</f>
        <v>1</v>
      </c>
      <c r="I20" s="10">
        <f t="shared" ref="I20:S20" si="6">SUM(I15:I18)</f>
        <v>1</v>
      </c>
      <c r="J20" s="10">
        <f t="shared" si="6"/>
        <v>1</v>
      </c>
      <c r="K20" s="10">
        <f t="shared" si="6"/>
        <v>1</v>
      </c>
      <c r="L20" s="10">
        <f t="shared" si="6"/>
        <v>1</v>
      </c>
      <c r="M20" s="10">
        <f t="shared" si="6"/>
        <v>1</v>
      </c>
      <c r="N20" s="10">
        <f t="shared" si="6"/>
        <v>1</v>
      </c>
      <c r="O20" s="10">
        <f t="shared" si="6"/>
        <v>1</v>
      </c>
      <c r="P20" s="10">
        <f t="shared" si="6"/>
        <v>1</v>
      </c>
      <c r="Q20" s="10">
        <f t="shared" si="6"/>
        <v>1</v>
      </c>
      <c r="R20" s="10">
        <f t="shared" si="6"/>
        <v>1</v>
      </c>
      <c r="S20" s="10">
        <f t="shared" si="6"/>
        <v>1</v>
      </c>
    </row>
    <row r="22" spans="1:19" x14ac:dyDescent="0.3">
      <c r="A22" t="s">
        <v>314</v>
      </c>
      <c r="B22" s="52">
        <f>B13*B16</f>
        <v>46834407.170000032</v>
      </c>
      <c r="C22" s="52">
        <f>C13*C16</f>
        <v>48468644.959999934</v>
      </c>
      <c r="D22" s="52">
        <f>D13*D16</f>
        <v>51445416.586666681</v>
      </c>
      <c r="E22" s="52"/>
      <c r="F22" s="52">
        <f>F13*F16</f>
        <v>56902788.19527778</v>
      </c>
      <c r="G22" s="52"/>
      <c r="H22" s="52">
        <f t="shared" ref="H22:S22" si="7">H13*H16</f>
        <v>4286313.5942857154</v>
      </c>
      <c r="I22" s="52">
        <f t="shared" si="7"/>
        <v>4226910.5342857148</v>
      </c>
      <c r="J22" s="52">
        <f t="shared" si="7"/>
        <v>4048372.9457142851</v>
      </c>
      <c r="K22" s="52">
        <f t="shared" si="7"/>
        <v>5514223.5742857158</v>
      </c>
      <c r="L22" s="52">
        <f t="shared" si="7"/>
        <v>4154105.44</v>
      </c>
      <c r="M22" s="52">
        <f t="shared" si="7"/>
        <v>4159875.5857142848</v>
      </c>
      <c r="N22" s="52">
        <f t="shared" si="7"/>
        <v>4826536.268571428</v>
      </c>
      <c r="O22" s="52">
        <f t="shared" si="7"/>
        <v>3807337.6571428571</v>
      </c>
      <c r="P22" s="52">
        <f t="shared" si="7"/>
        <v>4196648.0514285723</v>
      </c>
      <c r="Q22" s="52">
        <f t="shared" si="7"/>
        <v>3639873.3885714267</v>
      </c>
      <c r="R22" s="52">
        <f t="shared" si="7"/>
        <v>4249774.8199999994</v>
      </c>
      <c r="S22" s="52">
        <f t="shared" si="7"/>
        <v>4271765.6114285709</v>
      </c>
    </row>
    <row r="23" spans="1:19" x14ac:dyDescent="0.3">
      <c r="A23" t="s">
        <v>2</v>
      </c>
      <c r="B23" s="12">
        <f>+B5</f>
        <v>170059888.1393812</v>
      </c>
      <c r="C23" s="12">
        <f>+C5</f>
        <v>176238278.47313383</v>
      </c>
      <c r="D23" s="12">
        <f>+D5</f>
        <v>182876383.47499987</v>
      </c>
      <c r="E23" s="1"/>
      <c r="F23" s="12">
        <f>+F5</f>
        <v>239209808.11999977</v>
      </c>
      <c r="G23" s="1"/>
      <c r="H23" s="12">
        <f t="shared" ref="H23:S23" si="8">+H5</f>
        <v>17615447.986532647</v>
      </c>
      <c r="I23" s="12">
        <f t="shared" si="8"/>
        <v>21780979.782979749</v>
      </c>
      <c r="J23" s="12">
        <f t="shared" si="8"/>
        <v>35369620.944405474</v>
      </c>
      <c r="K23" s="12">
        <f t="shared" si="8"/>
        <v>26553944.906652402</v>
      </c>
      <c r="L23" s="12">
        <f t="shared" si="8"/>
        <v>16448424.937145704</v>
      </c>
      <c r="M23" s="12">
        <f t="shared" si="8"/>
        <v>16669260.859295698</v>
      </c>
      <c r="N23" s="12">
        <f t="shared" si="8"/>
        <v>16744336.144502416</v>
      </c>
      <c r="O23" s="12">
        <f t="shared" si="8"/>
        <v>17999032.22100085</v>
      </c>
      <c r="P23" s="12">
        <f t="shared" si="8"/>
        <v>17303166.896575417</v>
      </c>
      <c r="Q23" s="12">
        <f t="shared" si="8"/>
        <v>17435297.587376673</v>
      </c>
      <c r="R23" s="12">
        <f t="shared" si="8"/>
        <v>16899646.195868265</v>
      </c>
      <c r="S23" s="12">
        <f t="shared" si="8"/>
        <v>17705381.851545487</v>
      </c>
    </row>
    <row r="24" spans="1:19" x14ac:dyDescent="0.3">
      <c r="A24" t="s">
        <v>315</v>
      </c>
      <c r="B24" s="52">
        <f>B22+B23</f>
        <v>216894295.30938125</v>
      </c>
      <c r="C24" s="52">
        <f>C22+C23</f>
        <v>224706923.43313378</v>
      </c>
      <c r="D24" s="52">
        <f>D22+D23</f>
        <v>234321800.06166655</v>
      </c>
      <c r="E24" s="52"/>
      <c r="F24" s="52">
        <f>F22+F23</f>
        <v>296112596.31527758</v>
      </c>
      <c r="G24" s="52"/>
      <c r="H24" s="52">
        <f t="shared" ref="H24:S24" si="9">H22+H23</f>
        <v>21901761.580818363</v>
      </c>
      <c r="I24" s="52">
        <f t="shared" si="9"/>
        <v>26007890.317265466</v>
      </c>
      <c r="J24" s="52">
        <f t="shared" si="9"/>
        <v>39417993.890119761</v>
      </c>
      <c r="K24" s="52">
        <f t="shared" si="9"/>
        <v>32068168.480938118</v>
      </c>
      <c r="L24" s="52">
        <f t="shared" si="9"/>
        <v>20602530.377145704</v>
      </c>
      <c r="M24" s="52">
        <f t="shared" si="9"/>
        <v>20829136.445009984</v>
      </c>
      <c r="N24" s="52">
        <f t="shared" si="9"/>
        <v>21570872.413073845</v>
      </c>
      <c r="O24" s="52">
        <f t="shared" si="9"/>
        <v>21806369.878143705</v>
      </c>
      <c r="P24" s="52">
        <f t="shared" si="9"/>
        <v>21499814.948003989</v>
      </c>
      <c r="Q24" s="52">
        <f t="shared" si="9"/>
        <v>21075170.975948099</v>
      </c>
      <c r="R24" s="52">
        <f t="shared" si="9"/>
        <v>21149421.015868265</v>
      </c>
      <c r="S24" s="52">
        <f t="shared" si="9"/>
        <v>21977147.462974057</v>
      </c>
    </row>
    <row r="25" spans="1:19" x14ac:dyDescent="0.3">
      <c r="A25" s="3" t="s">
        <v>320</v>
      </c>
      <c r="B25" s="53">
        <f>B24*0.501</f>
        <v>108664041.95</v>
      </c>
      <c r="C25" s="53">
        <f t="shared" ref="C25:D25" si="10">C24*0.501</f>
        <v>112578168.64000003</v>
      </c>
      <c r="D25" s="53">
        <f t="shared" si="10"/>
        <v>117395221.83089495</v>
      </c>
      <c r="E25" s="53"/>
      <c r="F25" s="53">
        <v>149642765.891294</v>
      </c>
      <c r="G25" s="53"/>
      <c r="H25" s="53">
        <v>11078204.780000001</v>
      </c>
      <c r="I25" s="53">
        <v>13138537.419999998</v>
      </c>
      <c r="J25" s="53">
        <v>19856999.310000002</v>
      </c>
      <c r="K25" s="53">
        <v>16174736.779999997</v>
      </c>
      <c r="L25" s="53">
        <v>10430452.089999998</v>
      </c>
      <c r="M25" s="53">
        <v>10543981.730000002</v>
      </c>
      <c r="N25" s="53">
        <v>10915591.449999997</v>
      </c>
      <c r="O25" s="53">
        <v>11033575.679999998</v>
      </c>
      <c r="P25" s="53">
        <v>10879991.66</v>
      </c>
      <c r="Q25" s="53">
        <v>10667245.029999997</v>
      </c>
      <c r="R25" s="53">
        <v>10704444.299999999</v>
      </c>
      <c r="S25" s="53">
        <v>11119135.250000002</v>
      </c>
    </row>
    <row r="26" spans="1:19" s="11" customFormat="1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s="11" customFormat="1" x14ac:dyDescent="0.3">
      <c r="A27" s="11" t="s">
        <v>316</v>
      </c>
      <c r="B27" s="52">
        <f>B13*B17</f>
        <v>46834407.170000032</v>
      </c>
      <c r="C27" s="52">
        <f>C13*C17</f>
        <v>48468644.959999934</v>
      </c>
      <c r="D27" s="52">
        <f>D13*D17</f>
        <v>51445416.586666681</v>
      </c>
      <c r="E27" s="52"/>
      <c r="F27" s="52">
        <f>F13*F17</f>
        <v>56902788.19527778</v>
      </c>
      <c r="G27" s="52"/>
      <c r="H27" s="52">
        <f t="shared" ref="H27:S27" si="11">H13*H17</f>
        <v>4286313.5942857154</v>
      </c>
      <c r="I27" s="52">
        <f t="shared" si="11"/>
        <v>4226910.5342857148</v>
      </c>
      <c r="J27" s="52">
        <f t="shared" si="11"/>
        <v>4048372.9457142851</v>
      </c>
      <c r="K27" s="52">
        <f t="shared" si="11"/>
        <v>5514223.5742857158</v>
      </c>
      <c r="L27" s="52">
        <f t="shared" si="11"/>
        <v>4154105.44</v>
      </c>
      <c r="M27" s="52">
        <f t="shared" si="11"/>
        <v>4159875.5857142848</v>
      </c>
      <c r="N27" s="52">
        <f t="shared" si="11"/>
        <v>4826536.268571428</v>
      </c>
      <c r="O27" s="52">
        <f t="shared" si="11"/>
        <v>3807337.6571428571</v>
      </c>
      <c r="P27" s="52">
        <f t="shared" si="11"/>
        <v>4196648.0514285723</v>
      </c>
      <c r="Q27" s="52">
        <f t="shared" si="11"/>
        <v>3639873.3885714267</v>
      </c>
      <c r="R27" s="52">
        <f t="shared" si="11"/>
        <v>4249774.8199999994</v>
      </c>
      <c r="S27" s="52">
        <f t="shared" si="11"/>
        <v>4271765.6114285709</v>
      </c>
    </row>
    <row r="28" spans="1:19" s="11" customFormat="1" x14ac:dyDescent="0.3">
      <c r="A28" s="11" t="s">
        <v>3</v>
      </c>
      <c r="B28" s="12">
        <f>+B6</f>
        <v>162184947.42518595</v>
      </c>
      <c r="C28" s="12">
        <f>+C6</f>
        <v>157951540.79492354</v>
      </c>
      <c r="D28" s="12">
        <f>+D6</f>
        <v>173856237.97500008</v>
      </c>
      <c r="E28" s="1"/>
      <c r="F28" s="12">
        <f>+F6</f>
        <v>226091097.04000002</v>
      </c>
      <c r="G28" s="1"/>
      <c r="H28" s="12">
        <f t="shared" ref="H28:S28" si="12">+H6</f>
        <v>15858564.265539223</v>
      </c>
      <c r="I28" s="12">
        <f t="shared" si="12"/>
        <v>17533304.472191308</v>
      </c>
      <c r="J28" s="12">
        <f t="shared" si="12"/>
        <v>18418722.038880903</v>
      </c>
      <c r="K28" s="12">
        <f t="shared" si="12"/>
        <v>31963948.346852131</v>
      </c>
      <c r="L28" s="12">
        <f t="shared" si="12"/>
        <v>33313666.437374182</v>
      </c>
      <c r="M28" s="12">
        <f t="shared" si="12"/>
        <v>22646184.278530799</v>
      </c>
      <c r="N28" s="12">
        <f t="shared" si="12"/>
        <v>16338530.138343239</v>
      </c>
      <c r="O28" s="12">
        <f t="shared" si="12"/>
        <v>16386052.250865901</v>
      </c>
      <c r="P28" s="12">
        <f t="shared" si="12"/>
        <v>16150623.935354797</v>
      </c>
      <c r="Q28" s="12">
        <f t="shared" si="12"/>
        <v>16711632.515060965</v>
      </c>
      <c r="R28" s="12">
        <f t="shared" si="12"/>
        <v>16171397.079256022</v>
      </c>
      <c r="S28" s="12">
        <f t="shared" si="12"/>
        <v>15813666.331591135</v>
      </c>
    </row>
    <row r="29" spans="1:19" s="11" customFormat="1" x14ac:dyDescent="0.3">
      <c r="A29" s="11" t="s">
        <v>317</v>
      </c>
      <c r="B29" s="52">
        <f>B27+B28</f>
        <v>209019354.595186</v>
      </c>
      <c r="C29" s="52">
        <f>C27+C28</f>
        <v>206420185.75492346</v>
      </c>
      <c r="D29" s="52">
        <f>D27+D28</f>
        <v>225301654.56166676</v>
      </c>
      <c r="E29" s="52"/>
      <c r="F29" s="52">
        <f>F27+F28</f>
        <v>282993885.23527777</v>
      </c>
      <c r="G29" s="52"/>
      <c r="H29" s="52">
        <f t="shared" ref="H29:S29" si="13">H27+H28</f>
        <v>20144877.859824941</v>
      </c>
      <c r="I29" s="52">
        <f t="shared" si="13"/>
        <v>21760215.006477021</v>
      </c>
      <c r="J29" s="52">
        <f t="shared" si="13"/>
        <v>22467094.984595187</v>
      </c>
      <c r="K29" s="52">
        <f t="shared" si="13"/>
        <v>37478171.921137847</v>
      </c>
      <c r="L29" s="52">
        <f t="shared" si="13"/>
        <v>37467771.87737418</v>
      </c>
      <c r="M29" s="52">
        <f t="shared" si="13"/>
        <v>26806059.864245083</v>
      </c>
      <c r="N29" s="52">
        <f t="shared" si="13"/>
        <v>21165066.406914666</v>
      </c>
      <c r="O29" s="52">
        <f t="shared" si="13"/>
        <v>20193389.908008758</v>
      </c>
      <c r="P29" s="52">
        <f t="shared" si="13"/>
        <v>20347271.98678337</v>
      </c>
      <c r="Q29" s="52">
        <f t="shared" si="13"/>
        <v>20351505.903632391</v>
      </c>
      <c r="R29" s="52">
        <f t="shared" si="13"/>
        <v>20421171.899256021</v>
      </c>
      <c r="S29" s="52">
        <f t="shared" si="13"/>
        <v>20085431.943019707</v>
      </c>
    </row>
    <row r="30" spans="1:19" s="11" customFormat="1" x14ac:dyDescent="0.3">
      <c r="A30" s="3" t="s">
        <v>321</v>
      </c>
      <c r="B30" s="53">
        <f>B29*0.457</f>
        <v>95521845.049999997</v>
      </c>
      <c r="C30" s="53">
        <f>C29*0.457</f>
        <v>94334024.89000003</v>
      </c>
      <c r="D30" s="53">
        <f>D29*0.457</f>
        <v>102962856.13468172</v>
      </c>
      <c r="E30" s="53"/>
      <c r="F30" s="53">
        <v>131046975.799482</v>
      </c>
      <c r="G30" s="53"/>
      <c r="H30" s="53">
        <v>9332565.5099999979</v>
      </c>
      <c r="I30" s="53">
        <v>10074564.649999999</v>
      </c>
      <c r="J30" s="53">
        <v>10397608.800000001</v>
      </c>
      <c r="K30" s="53">
        <v>17257670.959999997</v>
      </c>
      <c r="L30" s="53">
        <v>17252918.140000001</v>
      </c>
      <c r="M30" s="53">
        <v>12380515.750000004</v>
      </c>
      <c r="N30" s="53">
        <v>9802581.7400000021</v>
      </c>
      <c r="O30" s="53">
        <v>9358525.5800000019</v>
      </c>
      <c r="P30" s="53">
        <v>9428849.6899999995</v>
      </c>
      <c r="Q30" s="53">
        <v>9430784.5900000017</v>
      </c>
      <c r="R30" s="53">
        <v>9462621.9500000011</v>
      </c>
      <c r="S30" s="53">
        <v>9309188.7900000066</v>
      </c>
    </row>
    <row r="31" spans="1:19" s="11" customFormat="1" x14ac:dyDescent="0.3">
      <c r="B31" s="15"/>
      <c r="C31" s="15"/>
      <c r="D31" s="15"/>
      <c r="E31" s="1"/>
      <c r="F31" s="1"/>
      <c r="G31" s="1"/>
      <c r="H31" s="4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s="11" customFormat="1" x14ac:dyDescent="0.3">
      <c r="A32" s="11" t="s">
        <v>324</v>
      </c>
      <c r="B32" s="52">
        <f>+B13*B18</f>
        <v>0</v>
      </c>
      <c r="C32" s="52">
        <f>+C13*C18</f>
        <v>0</v>
      </c>
      <c r="D32" s="52">
        <f>+D13*D18</f>
        <v>0</v>
      </c>
      <c r="E32" s="52"/>
      <c r="F32" s="52">
        <f>+F13*F18</f>
        <v>2056727.2841666669</v>
      </c>
      <c r="G32" s="52"/>
      <c r="H32" s="52">
        <f>+H13*H18</f>
        <v>2143156.7971428577</v>
      </c>
      <c r="I32" s="52">
        <f t="shared" ref="I32:S32" si="14">+I13*I18</f>
        <v>2113455.2671428574</v>
      </c>
      <c r="J32" s="52">
        <f t="shared" si="14"/>
        <v>2024186.4728571426</v>
      </c>
      <c r="K32" s="52">
        <f t="shared" si="14"/>
        <v>2757111.7871428579</v>
      </c>
      <c r="L32" s="52">
        <f t="shared" si="14"/>
        <v>2077052.72</v>
      </c>
      <c r="M32" s="52">
        <f t="shared" si="14"/>
        <v>2079937.7928571424</v>
      </c>
      <c r="N32" s="52">
        <f t="shared" si="14"/>
        <v>2413268.134285714</v>
      </c>
      <c r="O32" s="52">
        <f t="shared" si="14"/>
        <v>1903668.8285714285</v>
      </c>
      <c r="P32" s="52">
        <f t="shared" si="14"/>
        <v>2098324.0257142861</v>
      </c>
      <c r="Q32" s="52">
        <f t="shared" si="14"/>
        <v>1819936.6942857134</v>
      </c>
      <c r="R32" s="52">
        <f t="shared" si="14"/>
        <v>2124887.4099999997</v>
      </c>
      <c r="S32" s="52">
        <f t="shared" si="14"/>
        <v>2135882.8057142855</v>
      </c>
    </row>
    <row r="33" spans="1:19" s="14" customFormat="1" x14ac:dyDescent="0.3">
      <c r="A33" s="14" t="s">
        <v>378</v>
      </c>
      <c r="B33" s="54">
        <f>B9*0.5</f>
        <v>3746136.9300000034</v>
      </c>
      <c r="C33" s="1">
        <f>C9*0.5</f>
        <v>2698131.22</v>
      </c>
      <c r="D33" s="1">
        <f>D9*0.5</f>
        <v>2638189.5949999965</v>
      </c>
      <c r="E33" s="1"/>
      <c r="F33" s="1">
        <f>F9*0.5</f>
        <v>5365434.42</v>
      </c>
      <c r="G33" s="1"/>
      <c r="H33" s="1">
        <f t="shared" ref="H33:S33" si="15">H9*0.5</f>
        <v>566852.53999999992</v>
      </c>
      <c r="I33" s="1">
        <f>I9*0.5</f>
        <v>1047704.4991684903</v>
      </c>
      <c r="J33" s="1">
        <f t="shared" si="15"/>
        <v>1045296.0746608317</v>
      </c>
      <c r="K33" s="1">
        <f t="shared" si="15"/>
        <v>1438565.4866739607</v>
      </c>
      <c r="L33" s="1">
        <f t="shared" si="15"/>
        <v>1025629.1490590809</v>
      </c>
      <c r="M33" s="1">
        <f t="shared" si="15"/>
        <v>1052590.5932603939</v>
      </c>
      <c r="N33" s="1">
        <f t="shared" si="15"/>
        <v>1341614.5895186001</v>
      </c>
      <c r="O33" s="1">
        <f t="shared" si="15"/>
        <v>1315084.0724726482</v>
      </c>
      <c r="P33" s="1">
        <f t="shared" si="15"/>
        <v>1107096.5888840263</v>
      </c>
      <c r="Q33" s="1">
        <f t="shared" si="15"/>
        <v>1372451.0446608318</v>
      </c>
      <c r="R33" s="1">
        <f t="shared" si="15"/>
        <v>1110373.6129540484</v>
      </c>
      <c r="S33" s="1">
        <f t="shared" si="15"/>
        <v>1103661.0637199129</v>
      </c>
    </row>
    <row r="34" spans="1:19" x14ac:dyDescent="0.3">
      <c r="A34" t="s">
        <v>318</v>
      </c>
      <c r="B34" s="12">
        <f>+B7</f>
        <v>127080.72000000003</v>
      </c>
      <c r="C34" s="12">
        <f>+C7</f>
        <v>729.49</v>
      </c>
      <c r="D34" s="12">
        <f>+D7</f>
        <v>12326.237499999999</v>
      </c>
      <c r="E34" s="1"/>
      <c r="F34" s="12">
        <f>+F7</f>
        <v>13044044.4498486</v>
      </c>
      <c r="G34" s="1"/>
      <c r="H34" s="12">
        <f t="shared" ref="H34:S34" si="16">+H7</f>
        <v>9226226.1742229387</v>
      </c>
      <c r="I34" s="12">
        <f t="shared" si="16"/>
        <v>11876377.298023077</v>
      </c>
      <c r="J34" s="12">
        <f t="shared" si="16"/>
        <v>11665531.737823017</v>
      </c>
      <c r="K34" s="12">
        <f t="shared" si="16"/>
        <v>12499746.201896161</v>
      </c>
      <c r="L34" s="12">
        <f t="shared" si="16"/>
        <v>12121031.584772065</v>
      </c>
      <c r="M34" s="12">
        <f t="shared" si="16"/>
        <v>12267461.654146871</v>
      </c>
      <c r="N34" s="12">
        <f t="shared" si="16"/>
        <v>11073242.675322236</v>
      </c>
      <c r="O34" s="12">
        <f t="shared" si="16"/>
        <v>12177187.025434762</v>
      </c>
      <c r="P34" s="12">
        <f t="shared" si="16"/>
        <v>11792495.22872955</v>
      </c>
      <c r="Q34" s="12">
        <f t="shared" si="16"/>
        <v>19318600.723549809</v>
      </c>
      <c r="R34" s="12">
        <f t="shared" si="16"/>
        <v>20216605.214006197</v>
      </c>
      <c r="S34" s="12">
        <f t="shared" si="16"/>
        <v>19553487.69327002</v>
      </c>
    </row>
    <row r="35" spans="1:19" x14ac:dyDescent="0.3">
      <c r="A35" t="s">
        <v>319</v>
      </c>
      <c r="B35" s="52">
        <f>+B32+B34+B33</f>
        <v>3873217.6500000036</v>
      </c>
      <c r="C35" s="52">
        <f t="shared" ref="C35:D35" si="17">+C32+C34+C33</f>
        <v>2698860.7100000004</v>
      </c>
      <c r="D35" s="52">
        <f t="shared" si="17"/>
        <v>2650515.8324999963</v>
      </c>
      <c r="E35" s="52"/>
      <c r="F35" s="52">
        <f>+F32+F34+F33</f>
        <v>20466206.154015265</v>
      </c>
      <c r="G35" s="52"/>
      <c r="H35" s="52">
        <f>+H32+H34+H33</f>
        <v>11936235.511365796</v>
      </c>
      <c r="I35" s="52">
        <f t="shared" ref="I35:S35" si="18">+I32+I34+I33</f>
        <v>15037537.064334424</v>
      </c>
      <c r="J35" s="52">
        <f t="shared" si="18"/>
        <v>14735014.285340991</v>
      </c>
      <c r="K35" s="52">
        <f t="shared" si="18"/>
        <v>16695423.475712979</v>
      </c>
      <c r="L35" s="52">
        <f t="shared" si="18"/>
        <v>15223713.453831147</v>
      </c>
      <c r="M35" s="52">
        <f t="shared" si="18"/>
        <v>15399990.040264407</v>
      </c>
      <c r="N35" s="52">
        <f t="shared" si="18"/>
        <v>14828125.399126552</v>
      </c>
      <c r="O35" s="52">
        <f t="shared" si="18"/>
        <v>15395939.926478839</v>
      </c>
      <c r="P35" s="52">
        <f t="shared" si="18"/>
        <v>14997915.843327861</v>
      </c>
      <c r="Q35" s="52">
        <f t="shared" si="18"/>
        <v>22510988.462496355</v>
      </c>
      <c r="R35" s="52">
        <f t="shared" si="18"/>
        <v>23451866.236960247</v>
      </c>
      <c r="S35" s="52">
        <f t="shared" si="18"/>
        <v>22793031.56270422</v>
      </c>
    </row>
    <row r="36" spans="1:19" x14ac:dyDescent="0.3">
      <c r="A36" s="3" t="s">
        <v>322</v>
      </c>
      <c r="B36" s="53">
        <f t="shared" ref="B36:D36" si="19">B35*0.457</f>
        <v>1770060.4660500018</v>
      </c>
      <c r="C36" s="53">
        <f t="shared" si="19"/>
        <v>1233379.3444700001</v>
      </c>
      <c r="D36" s="53">
        <f t="shared" si="19"/>
        <v>1211285.7354524983</v>
      </c>
      <c r="E36" s="53"/>
      <c r="F36" s="53">
        <v>8917134.2967499774</v>
      </c>
      <c r="G36" s="53"/>
      <c r="H36" s="53">
        <v>5553886.875354168</v>
      </c>
      <c r="I36" s="53">
        <v>6974152.0145208323</v>
      </c>
      <c r="J36" s="53">
        <v>6835899.1045208341</v>
      </c>
      <c r="K36" s="53">
        <v>7731806.1045208322</v>
      </c>
      <c r="L36" s="53">
        <v>7059234.6245208345</v>
      </c>
      <c r="M36" s="53">
        <v>7139793.0245208349</v>
      </c>
      <c r="N36" s="53">
        <v>6878450.8835208351</v>
      </c>
      <c r="O36" s="53">
        <v>7137942.1225208305</v>
      </c>
      <c r="P36" s="53">
        <v>6956045.1165208332</v>
      </c>
      <c r="Q36" s="53">
        <v>10389519.303480836</v>
      </c>
      <c r="R36" s="53">
        <v>10819500.446410833</v>
      </c>
      <c r="S36" s="53">
        <v>10518413.00027583</v>
      </c>
    </row>
    <row r="37" spans="1:19" s="14" customFormat="1" x14ac:dyDescent="0.3">
      <c r="A37" s="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</row>
    <row r="38" spans="1:19" s="14" customFormat="1" x14ac:dyDescent="0.3">
      <c r="A38" s="24" t="s">
        <v>379</v>
      </c>
      <c r="B38" s="55">
        <f>B13*B19</f>
        <v>0</v>
      </c>
      <c r="C38" s="55">
        <f t="shared" ref="C38:D38" si="20">C13*C19</f>
        <v>0</v>
      </c>
      <c r="D38" s="55">
        <f t="shared" si="20"/>
        <v>0</v>
      </c>
      <c r="E38" s="53"/>
      <c r="F38" s="55">
        <f>F13*F19</f>
        <v>0</v>
      </c>
      <c r="G38" s="53"/>
      <c r="H38" s="55">
        <f t="shared" ref="H38:S38" si="21">H13*H19</f>
        <v>0</v>
      </c>
      <c r="I38" s="55">
        <f t="shared" si="21"/>
        <v>0</v>
      </c>
      <c r="J38" s="55">
        <f t="shared" si="21"/>
        <v>0</v>
      </c>
      <c r="K38" s="55">
        <f t="shared" si="21"/>
        <v>0</v>
      </c>
      <c r="L38" s="55">
        <f t="shared" si="21"/>
        <v>0</v>
      </c>
      <c r="M38" s="55">
        <f t="shared" si="21"/>
        <v>0</v>
      </c>
      <c r="N38" s="55">
        <f t="shared" si="21"/>
        <v>0</v>
      </c>
      <c r="O38" s="55">
        <f t="shared" si="21"/>
        <v>0</v>
      </c>
      <c r="P38" s="55">
        <f t="shared" si="21"/>
        <v>0</v>
      </c>
      <c r="Q38" s="55">
        <f t="shared" si="21"/>
        <v>0</v>
      </c>
      <c r="R38" s="55">
        <f t="shared" si="21"/>
        <v>0</v>
      </c>
      <c r="S38" s="55">
        <f t="shared" si="21"/>
        <v>0</v>
      </c>
    </row>
    <row r="39" spans="1:19" s="14" customFormat="1" x14ac:dyDescent="0.3">
      <c r="A39" s="24" t="s">
        <v>378</v>
      </c>
      <c r="B39" s="18">
        <f>B9*0.5</f>
        <v>3746136.9300000034</v>
      </c>
      <c r="C39" s="18">
        <f>C9*0.5</f>
        <v>2698131.22</v>
      </c>
      <c r="D39" s="18">
        <f>D9*0.5</f>
        <v>2638189.5949999965</v>
      </c>
      <c r="E39" s="13"/>
      <c r="F39" s="18">
        <f>F9*0.5</f>
        <v>5365434.42</v>
      </c>
      <c r="G39" s="13"/>
      <c r="H39" s="18">
        <f t="shared" ref="H39:S39" si="22">H9*0.5</f>
        <v>566852.53999999992</v>
      </c>
      <c r="I39" s="18">
        <f t="shared" si="22"/>
        <v>1047704.4991684903</v>
      </c>
      <c r="J39" s="18">
        <f t="shared" si="22"/>
        <v>1045296.0746608317</v>
      </c>
      <c r="K39" s="18">
        <f t="shared" si="22"/>
        <v>1438565.4866739607</v>
      </c>
      <c r="L39" s="18">
        <f t="shared" si="22"/>
        <v>1025629.1490590809</v>
      </c>
      <c r="M39" s="18">
        <f t="shared" si="22"/>
        <v>1052590.5932603939</v>
      </c>
      <c r="N39" s="18">
        <f t="shared" si="22"/>
        <v>1341614.5895186001</v>
      </c>
      <c r="O39" s="18">
        <f t="shared" si="22"/>
        <v>1315084.0724726482</v>
      </c>
      <c r="P39" s="18">
        <f t="shared" si="22"/>
        <v>1107096.5888840263</v>
      </c>
      <c r="Q39" s="18">
        <f t="shared" si="22"/>
        <v>1372451.0446608318</v>
      </c>
      <c r="R39" s="18">
        <f t="shared" si="22"/>
        <v>1110373.6129540484</v>
      </c>
      <c r="S39" s="18">
        <f t="shared" si="22"/>
        <v>1103661.0637199129</v>
      </c>
    </row>
    <row r="40" spans="1:19" s="14" customFormat="1" x14ac:dyDescent="0.3">
      <c r="A40" s="24" t="s">
        <v>323</v>
      </c>
      <c r="B40" s="22">
        <f>B8</f>
        <v>0</v>
      </c>
      <c r="C40" s="22">
        <f t="shared" ref="C40:S40" si="23">C8</f>
        <v>0</v>
      </c>
      <c r="D40" s="22">
        <f t="shared" si="23"/>
        <v>0</v>
      </c>
      <c r="E40" s="13"/>
      <c r="F40" s="22">
        <f t="shared" si="23"/>
        <v>0</v>
      </c>
      <c r="G40" s="13"/>
      <c r="H40" s="22">
        <f t="shared" si="23"/>
        <v>0</v>
      </c>
      <c r="I40" s="22">
        <f t="shared" si="23"/>
        <v>5850.84</v>
      </c>
      <c r="J40" s="22">
        <f t="shared" si="23"/>
        <v>5850.84</v>
      </c>
      <c r="K40" s="22">
        <f t="shared" si="23"/>
        <v>123975.87</v>
      </c>
      <c r="L40" s="22">
        <f t="shared" si="23"/>
        <v>6475.84</v>
      </c>
      <c r="M40" s="22">
        <f t="shared" si="23"/>
        <v>6475.84</v>
      </c>
      <c r="N40" s="22">
        <f t="shared" si="23"/>
        <v>123975.87</v>
      </c>
      <c r="O40" s="22">
        <f t="shared" si="23"/>
        <v>6475.84</v>
      </c>
      <c r="P40" s="22">
        <f t="shared" si="23"/>
        <v>6475.84</v>
      </c>
      <c r="Q40" s="22">
        <f t="shared" si="23"/>
        <v>123975.87</v>
      </c>
      <c r="R40" s="22">
        <f t="shared" si="23"/>
        <v>6475.84</v>
      </c>
      <c r="S40" s="22">
        <f t="shared" si="23"/>
        <v>5850.84</v>
      </c>
    </row>
    <row r="41" spans="1:19" s="14" customFormat="1" x14ac:dyDescent="0.3">
      <c r="A41" s="24" t="s">
        <v>382</v>
      </c>
      <c r="B41" s="55">
        <f>B39+B40</f>
        <v>3746136.9300000034</v>
      </c>
      <c r="C41" s="55">
        <f>C39+C40</f>
        <v>2698131.22</v>
      </c>
      <c r="D41" s="55">
        <f>D39+D40</f>
        <v>2638189.5949999965</v>
      </c>
      <c r="E41" s="53"/>
      <c r="F41" s="55">
        <f>F39+F40</f>
        <v>5365434.42</v>
      </c>
      <c r="G41" s="53"/>
      <c r="H41" s="55">
        <f t="shared" ref="H41:S41" si="24">H39+H40</f>
        <v>566852.53999999992</v>
      </c>
      <c r="I41" s="55">
        <f t="shared" si="24"/>
        <v>1053555.3391684904</v>
      </c>
      <c r="J41" s="55">
        <f t="shared" si="24"/>
        <v>1051146.9146608317</v>
      </c>
      <c r="K41" s="55">
        <f t="shared" si="24"/>
        <v>1562541.3566739606</v>
      </c>
      <c r="L41" s="55">
        <f t="shared" si="24"/>
        <v>1032104.9890590808</v>
      </c>
      <c r="M41" s="55">
        <f t="shared" si="24"/>
        <v>1059066.433260394</v>
      </c>
      <c r="N41" s="55">
        <f t="shared" si="24"/>
        <v>1465590.4595186003</v>
      </c>
      <c r="O41" s="55">
        <f t="shared" si="24"/>
        <v>1321559.9124726483</v>
      </c>
      <c r="P41" s="55">
        <f t="shared" si="24"/>
        <v>1113572.4288840264</v>
      </c>
      <c r="Q41" s="55">
        <f t="shared" si="24"/>
        <v>1496426.9146608319</v>
      </c>
      <c r="R41" s="55">
        <f t="shared" si="24"/>
        <v>1116849.4529540485</v>
      </c>
      <c r="S41" s="55">
        <f t="shared" si="24"/>
        <v>1109511.903719913</v>
      </c>
    </row>
    <row r="42" spans="1:19" s="14" customFormat="1" x14ac:dyDescent="0.3">
      <c r="A42" s="3" t="s">
        <v>381</v>
      </c>
      <c r="B42" s="53">
        <f t="shared" ref="B42:F42" si="25">B41*0.457</f>
        <v>1711984.5770100015</v>
      </c>
      <c r="C42" s="53">
        <f t="shared" si="25"/>
        <v>1233045.9675400001</v>
      </c>
      <c r="D42" s="53">
        <f>D41*0.457-44</f>
        <v>1205608.6449149984</v>
      </c>
      <c r="E42" s="53"/>
      <c r="F42" s="53">
        <f t="shared" si="25"/>
        <v>2452003.5299400003</v>
      </c>
      <c r="G42" s="53"/>
      <c r="H42" s="53">
        <f t="shared" ref="H42" si="26">H41*0.457</f>
        <v>259051.61077999999</v>
      </c>
      <c r="I42" s="53">
        <f t="shared" ref="I42" si="27">I41*0.457</f>
        <v>481474.7900000001</v>
      </c>
      <c r="J42" s="53">
        <f t="shared" ref="J42" si="28">J41*0.457</f>
        <v>480374.14000000007</v>
      </c>
      <c r="K42" s="53">
        <f t="shared" ref="K42" si="29">K41*0.457</f>
        <v>714081.4</v>
      </c>
      <c r="L42" s="53">
        <f t="shared" ref="L42" si="30">L41*0.457</f>
        <v>471671.98</v>
      </c>
      <c r="M42" s="53">
        <f t="shared" ref="M42" si="31">M41*0.457</f>
        <v>483993.3600000001</v>
      </c>
      <c r="N42" s="53">
        <f t="shared" ref="N42" si="32">N41*0.457</f>
        <v>669774.84000000032</v>
      </c>
      <c r="O42" s="53">
        <f t="shared" ref="O42" si="33">O41*0.457</f>
        <v>603952.88000000035</v>
      </c>
      <c r="P42" s="53">
        <f t="shared" ref="P42" si="34">P41*0.457</f>
        <v>508902.60000000009</v>
      </c>
      <c r="Q42" s="53">
        <f t="shared" ref="Q42" si="35">Q41*0.457</f>
        <v>683867.10000000021</v>
      </c>
      <c r="R42" s="53">
        <f t="shared" ref="R42" si="36">R41*0.457</f>
        <v>510400.20000000019</v>
      </c>
      <c r="S42" s="53">
        <f t="shared" ref="S42" si="37">S41*0.457</f>
        <v>507046.94000000024</v>
      </c>
    </row>
    <row r="43" spans="1:19" s="14" customFormat="1" x14ac:dyDescent="0.3">
      <c r="A43" s="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</row>
  </sheetData>
  <phoneticPr fontId="20" type="noConversion"/>
  <pageMargins left="0.7" right="0.7" top="0.75" bottom="0.75" header="0.3" footer="0.3"/>
  <pageSetup orientation="portrait" r:id="rId1"/>
  <headerFooter>
    <oddHeader>&amp;RAttachment STF-3-2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8BE2F-3FD6-4D1E-8FD3-EC8D11D84597}">
  <dimension ref="A1:U3173"/>
  <sheetViews>
    <sheetView zoomScale="70" zoomScaleNormal="70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ColWidth="9.109375" defaultRowHeight="14.4" x14ac:dyDescent="0.3"/>
  <cols>
    <col min="1" max="1" width="24.5546875" style="32" customWidth="1"/>
    <col min="2" max="2" width="15" style="47" customWidth="1"/>
    <col min="3" max="3" width="41.109375" style="32" customWidth="1"/>
    <col min="4" max="6" width="20.109375" style="32" bestFit="1" customWidth="1"/>
    <col min="7" max="7" width="6.6640625" style="32" customWidth="1"/>
    <col min="8" max="8" width="20.88671875" style="32" bestFit="1" customWidth="1"/>
    <col min="9" max="9" width="7.6640625" style="32" customWidth="1"/>
    <col min="10" max="21" width="16.33203125" style="32" customWidth="1"/>
    <col min="22" max="16384" width="9.109375" style="30"/>
  </cols>
  <sheetData>
    <row r="1" spans="1:21" x14ac:dyDescent="0.3">
      <c r="A1" s="28" t="s">
        <v>0</v>
      </c>
      <c r="B1" s="43" t="s">
        <v>272</v>
      </c>
      <c r="C1" s="28" t="s">
        <v>5</v>
      </c>
      <c r="D1" s="57">
        <v>2018</v>
      </c>
      <c r="E1" s="57">
        <v>2019</v>
      </c>
      <c r="F1" s="57">
        <v>2020</v>
      </c>
      <c r="G1" s="29"/>
      <c r="H1" s="58" t="s">
        <v>269</v>
      </c>
      <c r="I1" s="58"/>
      <c r="J1" s="58" t="s">
        <v>364</v>
      </c>
      <c r="K1" s="58" t="s">
        <v>365</v>
      </c>
      <c r="L1" s="58" t="s">
        <v>366</v>
      </c>
      <c r="M1" s="58" t="s">
        <v>367</v>
      </c>
      <c r="N1" s="58" t="s">
        <v>368</v>
      </c>
      <c r="O1" s="58" t="s">
        <v>369</v>
      </c>
      <c r="P1" s="58" t="s">
        <v>370</v>
      </c>
      <c r="Q1" s="58" t="s">
        <v>371</v>
      </c>
      <c r="R1" s="58" t="s">
        <v>372</v>
      </c>
      <c r="S1" s="58" t="s">
        <v>373</v>
      </c>
      <c r="T1" s="59" t="s">
        <v>374</v>
      </c>
      <c r="U1" s="59" t="s">
        <v>375</v>
      </c>
    </row>
    <row r="2" spans="1:21" x14ac:dyDescent="0.3">
      <c r="A2" s="31" t="s">
        <v>271</v>
      </c>
      <c r="B2" s="33" t="s">
        <v>273</v>
      </c>
      <c r="C2" s="32" t="s">
        <v>237</v>
      </c>
      <c r="D2" s="56">
        <v>7911797.96</v>
      </c>
      <c r="E2" s="56">
        <v>8431115.6299999971</v>
      </c>
      <c r="F2" s="56">
        <v>7860365.8299999991</v>
      </c>
      <c r="G2" s="56"/>
      <c r="H2" s="56">
        <v>8595263.6299999934</v>
      </c>
      <c r="I2" s="56"/>
      <c r="J2" s="56">
        <v>719411.0900000002</v>
      </c>
      <c r="K2" s="56">
        <v>709323.00999999978</v>
      </c>
      <c r="L2" s="56">
        <v>616689.81000000041</v>
      </c>
      <c r="M2" s="56">
        <v>733925.73000000068</v>
      </c>
      <c r="N2" s="56">
        <v>941076.70000000123</v>
      </c>
      <c r="O2" s="56">
        <v>818561.37999999989</v>
      </c>
      <c r="P2" s="56">
        <v>711342.20000000065</v>
      </c>
      <c r="Q2" s="56">
        <v>724448.43000000028</v>
      </c>
      <c r="R2" s="56">
        <v>726714.92999999959</v>
      </c>
      <c r="S2" s="56">
        <v>778745.54000000027</v>
      </c>
      <c r="T2" s="56">
        <v>896465.2999999997</v>
      </c>
      <c r="U2" s="56">
        <v>780410.02000000025</v>
      </c>
    </row>
    <row r="3" spans="1:21" x14ac:dyDescent="0.3">
      <c r="A3" s="31"/>
      <c r="B3" s="33" t="s">
        <v>274</v>
      </c>
      <c r="C3" s="32" t="s">
        <v>237</v>
      </c>
      <c r="D3" s="27"/>
      <c r="E3" s="27"/>
      <c r="F3" s="27"/>
      <c r="G3" s="27"/>
      <c r="H3" s="27">
        <v>0</v>
      </c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x14ac:dyDescent="0.3">
      <c r="A4" s="31"/>
      <c r="B4" s="33" t="s">
        <v>275</v>
      </c>
      <c r="C4" s="32" t="s">
        <v>237</v>
      </c>
      <c r="D4" s="27"/>
      <c r="E4" s="27"/>
      <c r="F4" s="27"/>
      <c r="G4" s="27"/>
      <c r="H4" s="27">
        <v>0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</row>
    <row r="5" spans="1:21" x14ac:dyDescent="0.3">
      <c r="A5" s="31"/>
      <c r="B5" s="33" t="s">
        <v>276</v>
      </c>
      <c r="C5" s="32" t="s">
        <v>170</v>
      </c>
      <c r="D5" s="27"/>
      <c r="E5" s="27"/>
      <c r="F5" s="27"/>
      <c r="G5" s="27"/>
      <c r="H5" s="27">
        <v>0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</row>
    <row r="6" spans="1:21" x14ac:dyDescent="0.3">
      <c r="A6" s="31"/>
      <c r="B6" s="33"/>
      <c r="C6" s="32" t="s">
        <v>176</v>
      </c>
      <c r="D6" s="27">
        <v>0</v>
      </c>
      <c r="E6" s="27">
        <v>3715.3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</row>
    <row r="7" spans="1:21" x14ac:dyDescent="0.3">
      <c r="A7" s="31"/>
      <c r="B7" s="33"/>
      <c r="C7" s="32" t="s">
        <v>172</v>
      </c>
      <c r="D7" s="27">
        <v>51347.21</v>
      </c>
      <c r="E7" s="27">
        <v>0</v>
      </c>
      <c r="F7" s="27">
        <v>13054.43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</row>
    <row r="8" spans="1:21" x14ac:dyDescent="0.3">
      <c r="A8" s="31"/>
      <c r="B8" s="33"/>
      <c r="C8" s="32" t="s">
        <v>171</v>
      </c>
      <c r="D8" s="27">
        <v>0</v>
      </c>
      <c r="E8" s="27">
        <v>0</v>
      </c>
      <c r="F8" s="27">
        <v>2702.7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</row>
    <row r="9" spans="1:21" x14ac:dyDescent="0.3">
      <c r="A9" s="31"/>
      <c r="B9" s="33"/>
      <c r="C9" s="32" t="s">
        <v>125</v>
      </c>
      <c r="D9" s="27">
        <v>0</v>
      </c>
      <c r="E9" s="27">
        <v>193.96</v>
      </c>
      <c r="F9" s="27">
        <v>354.49999999999994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spans="1:21" x14ac:dyDescent="0.3">
      <c r="A10" s="31"/>
      <c r="B10" s="33"/>
      <c r="C10" s="32" t="s">
        <v>135</v>
      </c>
      <c r="D10" s="27">
        <v>272250</v>
      </c>
      <c r="E10" s="27">
        <v>275022.39</v>
      </c>
      <c r="F10" s="27">
        <v>272250.01</v>
      </c>
      <c r="G10" s="27"/>
      <c r="H10" s="27">
        <v>0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1" x14ac:dyDescent="0.3">
      <c r="A11" s="31"/>
      <c r="B11" s="33"/>
      <c r="C11" s="32" t="s">
        <v>151</v>
      </c>
      <c r="D11" s="27">
        <v>0</v>
      </c>
      <c r="E11" s="27">
        <v>68782.280000000013</v>
      </c>
      <c r="F11" s="27">
        <v>138823.64000000001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spans="1:21" x14ac:dyDescent="0.3">
      <c r="A12" s="31"/>
      <c r="B12" s="33"/>
      <c r="C12" s="32" t="s">
        <v>8</v>
      </c>
      <c r="D12" s="27"/>
      <c r="E12" s="27"/>
      <c r="F12" s="27"/>
      <c r="G12" s="27"/>
      <c r="H12" s="27">
        <v>0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1" x14ac:dyDescent="0.3">
      <c r="A13" s="31"/>
      <c r="B13" s="33"/>
      <c r="C13" s="32" t="s">
        <v>32</v>
      </c>
      <c r="D13" s="27">
        <v>0</v>
      </c>
      <c r="E13" s="27">
        <v>0</v>
      </c>
      <c r="F13" s="27">
        <v>19074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21" x14ac:dyDescent="0.3">
      <c r="A14" s="31"/>
      <c r="B14" s="33"/>
      <c r="C14" s="32" t="s">
        <v>167</v>
      </c>
      <c r="D14" s="27">
        <v>0</v>
      </c>
      <c r="E14" s="27">
        <v>0</v>
      </c>
      <c r="F14" s="27">
        <v>316.82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21" x14ac:dyDescent="0.3">
      <c r="A15" s="31"/>
      <c r="B15" s="33"/>
      <c r="C15" s="32" t="s">
        <v>69</v>
      </c>
      <c r="D15" s="27"/>
      <c r="E15" s="27"/>
      <c r="F15" s="27"/>
      <c r="G15" s="27"/>
      <c r="H15" s="27">
        <v>2260072.23</v>
      </c>
      <c r="I15" s="27"/>
      <c r="J15" s="27">
        <v>209610.05</v>
      </c>
      <c r="K15" s="27">
        <v>193826.64</v>
      </c>
      <c r="L15" s="27">
        <v>191732.86</v>
      </c>
      <c r="M15" s="27">
        <v>194562.24</v>
      </c>
      <c r="N15" s="27">
        <v>193840.6</v>
      </c>
      <c r="O15" s="27">
        <v>194562.24</v>
      </c>
      <c r="P15" s="27">
        <v>193840.6</v>
      </c>
      <c r="Q15" s="27">
        <v>194562.24</v>
      </c>
      <c r="R15" s="27">
        <v>194562.24</v>
      </c>
      <c r="S15" s="27">
        <v>193840.6</v>
      </c>
      <c r="T15" s="27">
        <v>194562.24</v>
      </c>
      <c r="U15" s="27">
        <v>193840.6</v>
      </c>
    </row>
    <row r="16" spans="1:21" x14ac:dyDescent="0.3">
      <c r="A16" s="31"/>
      <c r="B16" s="33"/>
      <c r="C16" s="32" t="s">
        <v>239</v>
      </c>
      <c r="D16" s="27">
        <v>2904</v>
      </c>
      <c r="E16" s="27">
        <v>753.72</v>
      </c>
      <c r="F16" s="27">
        <v>0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</row>
    <row r="17" spans="1:21" x14ac:dyDescent="0.3">
      <c r="A17" s="31"/>
      <c r="B17" s="33"/>
      <c r="C17" s="32" t="s">
        <v>23</v>
      </c>
      <c r="D17" s="27">
        <v>-50.4</v>
      </c>
      <c r="E17" s="27">
        <v>0</v>
      </c>
      <c r="F17" s="27">
        <v>0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</row>
    <row r="18" spans="1:21" x14ac:dyDescent="0.3">
      <c r="A18" s="31"/>
      <c r="B18" s="33"/>
      <c r="C18" s="32" t="s">
        <v>121</v>
      </c>
      <c r="D18" s="27">
        <v>271647.87</v>
      </c>
      <c r="E18" s="27">
        <v>99905.709999999977</v>
      </c>
      <c r="F18" s="27">
        <v>195973.36</v>
      </c>
      <c r="G18" s="27"/>
      <c r="H18" s="27">
        <v>0</v>
      </c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</row>
    <row r="19" spans="1:21" x14ac:dyDescent="0.3">
      <c r="A19" s="31"/>
      <c r="B19" s="33"/>
      <c r="C19" s="32" t="s">
        <v>154</v>
      </c>
      <c r="D19" s="27">
        <v>89037.57</v>
      </c>
      <c r="E19" s="27">
        <v>36651.4</v>
      </c>
      <c r="F19" s="27">
        <v>0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spans="1:21" x14ac:dyDescent="0.3">
      <c r="A20" s="31"/>
      <c r="B20" s="33"/>
      <c r="C20" s="32" t="s">
        <v>237</v>
      </c>
      <c r="D20" s="27">
        <v>14893103.139999999</v>
      </c>
      <c r="E20" s="27">
        <v>15938675.74</v>
      </c>
      <c r="F20" s="27">
        <v>15671737.989999996</v>
      </c>
      <c r="G20" s="27"/>
      <c r="H20" s="27">
        <v>12100582.239999996</v>
      </c>
      <c r="I20" s="27"/>
      <c r="J20" s="27">
        <v>972020.8600000001</v>
      </c>
      <c r="K20" s="27">
        <v>993189.2200000002</v>
      </c>
      <c r="L20" s="27">
        <v>957489.9700000002</v>
      </c>
      <c r="M20" s="27">
        <v>1456024.23</v>
      </c>
      <c r="N20" s="27">
        <v>1108970.8600000001</v>
      </c>
      <c r="O20" s="27">
        <v>1027996.7899999998</v>
      </c>
      <c r="P20" s="27">
        <v>981190.97</v>
      </c>
      <c r="Q20" s="27">
        <v>1005445.44</v>
      </c>
      <c r="R20" s="27">
        <v>1003803.1700000002</v>
      </c>
      <c r="S20" s="27">
        <v>998759.00999999989</v>
      </c>
      <c r="T20" s="27">
        <v>1017267.5099999999</v>
      </c>
      <c r="U20" s="27">
        <v>983441.50999999978</v>
      </c>
    </row>
    <row r="21" spans="1:21" x14ac:dyDescent="0.3">
      <c r="A21" s="31"/>
      <c r="B21" s="33"/>
      <c r="C21" s="32" t="s">
        <v>120</v>
      </c>
      <c r="D21" s="27">
        <v>10790.5</v>
      </c>
      <c r="E21" s="27">
        <v>4792.1700000000019</v>
      </c>
      <c r="F21" s="27">
        <v>-4789.8400000000029</v>
      </c>
      <c r="G21" s="27"/>
      <c r="H21" s="27">
        <v>0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</row>
    <row r="22" spans="1:21" x14ac:dyDescent="0.3">
      <c r="A22" s="31"/>
      <c r="B22" s="33"/>
      <c r="C22" s="32" t="s">
        <v>37</v>
      </c>
      <c r="D22" s="27">
        <v>296.35000000000002</v>
      </c>
      <c r="E22" s="27">
        <v>0</v>
      </c>
      <c r="F22" s="27">
        <v>4826.04</v>
      </c>
      <c r="G22" s="27"/>
      <c r="H22" s="27">
        <v>0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</row>
    <row r="23" spans="1:21" x14ac:dyDescent="0.3">
      <c r="A23" s="31"/>
      <c r="B23" s="33"/>
      <c r="C23" s="32" t="s">
        <v>6</v>
      </c>
      <c r="D23" s="27"/>
      <c r="E23" s="27"/>
      <c r="F23" s="27"/>
      <c r="G23" s="27"/>
      <c r="H23" s="27">
        <v>500000</v>
      </c>
      <c r="I23" s="27"/>
      <c r="J23" s="27">
        <v>67833</v>
      </c>
      <c r="K23" s="27">
        <v>68222</v>
      </c>
      <c r="L23" s="27">
        <v>68222</v>
      </c>
      <c r="M23" s="27">
        <v>68222</v>
      </c>
      <c r="N23" s="27">
        <v>68222</v>
      </c>
      <c r="O23" s="27">
        <v>68222</v>
      </c>
      <c r="P23" s="27">
        <v>66212</v>
      </c>
      <c r="Q23" s="27">
        <v>40362</v>
      </c>
      <c r="R23" s="27">
        <v>40362</v>
      </c>
      <c r="S23" s="27">
        <v>40362</v>
      </c>
      <c r="T23" s="27">
        <v>40362</v>
      </c>
      <c r="U23" s="27">
        <v>40362</v>
      </c>
    </row>
    <row r="24" spans="1:21" x14ac:dyDescent="0.3">
      <c r="A24" s="31"/>
      <c r="B24" s="33"/>
      <c r="C24" s="32" t="s">
        <v>113</v>
      </c>
      <c r="D24" s="27"/>
      <c r="E24" s="27"/>
      <c r="F24" s="27"/>
      <c r="G24" s="27"/>
      <c r="H24" s="27">
        <v>4000</v>
      </c>
      <c r="I24" s="27"/>
      <c r="J24" s="27">
        <v>0</v>
      </c>
      <c r="K24" s="27">
        <v>0</v>
      </c>
      <c r="L24" s="27">
        <v>0</v>
      </c>
      <c r="M24" s="27">
        <v>0</v>
      </c>
      <c r="N24" s="27">
        <v>4120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4120</v>
      </c>
      <c r="U24" s="27">
        <v>0</v>
      </c>
    </row>
    <row r="25" spans="1:21" x14ac:dyDescent="0.3">
      <c r="A25" s="31"/>
      <c r="B25" s="33"/>
      <c r="C25" s="32" t="s">
        <v>103</v>
      </c>
      <c r="D25" s="27">
        <v>3089787.2800000003</v>
      </c>
      <c r="E25" s="27">
        <v>3123213.77</v>
      </c>
      <c r="F25" s="27">
        <v>3080718.79</v>
      </c>
      <c r="G25" s="27"/>
      <c r="H25" s="27">
        <v>0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1" x14ac:dyDescent="0.3">
      <c r="A26" s="31"/>
      <c r="B26" s="33"/>
      <c r="C26" s="32" t="s">
        <v>340</v>
      </c>
      <c r="D26" s="27">
        <v>542.56999999999994</v>
      </c>
      <c r="E26" s="27">
        <v>4660.04</v>
      </c>
      <c r="F26" s="27">
        <v>19988.650000000001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1" x14ac:dyDescent="0.3">
      <c r="A27" s="31"/>
      <c r="B27" s="33"/>
      <c r="C27" s="32" t="s">
        <v>111</v>
      </c>
      <c r="D27" s="27">
        <v>263190.43</v>
      </c>
      <c r="E27" s="27">
        <v>339483.15000000008</v>
      </c>
      <c r="F27" s="27">
        <v>375780.97000000003</v>
      </c>
      <c r="G27" s="27"/>
      <c r="H27" s="27">
        <v>391612.3</v>
      </c>
      <c r="I27" s="27"/>
      <c r="J27" s="27">
        <v>33437.949999999997</v>
      </c>
      <c r="K27" s="27">
        <v>33437.949999999997</v>
      </c>
      <c r="L27" s="27">
        <v>30202.02</v>
      </c>
      <c r="M27" s="27">
        <v>34574.85</v>
      </c>
      <c r="N27" s="27">
        <v>33459.519999999997</v>
      </c>
      <c r="O27" s="27">
        <v>34574.85</v>
      </c>
      <c r="P27" s="27">
        <v>33459.519999999997</v>
      </c>
      <c r="Q27" s="27">
        <v>34574.85</v>
      </c>
      <c r="R27" s="27">
        <v>34574.85</v>
      </c>
      <c r="S27" s="27">
        <v>33459.519999999997</v>
      </c>
      <c r="T27" s="27">
        <v>34574.85</v>
      </c>
      <c r="U27" s="27">
        <v>33459.519999999997</v>
      </c>
    </row>
    <row r="28" spans="1:21" x14ac:dyDescent="0.3">
      <c r="A28" s="31"/>
      <c r="B28" s="33"/>
      <c r="C28" s="32" t="s">
        <v>97</v>
      </c>
      <c r="D28" s="27">
        <v>477211.51</v>
      </c>
      <c r="E28" s="27">
        <v>388091.40999999992</v>
      </c>
      <c r="F28" s="27">
        <v>363967.7</v>
      </c>
      <c r="G28" s="27"/>
      <c r="H28" s="27">
        <v>691498.52999999991</v>
      </c>
      <c r="I28" s="27"/>
      <c r="J28" s="27">
        <v>53261.09</v>
      </c>
      <c r="K28" s="27">
        <v>41690.950000000004</v>
      </c>
      <c r="L28" s="27">
        <v>39264.75</v>
      </c>
      <c r="M28" s="27">
        <v>44097.840000000004</v>
      </c>
      <c r="N28" s="27">
        <v>43261.61</v>
      </c>
      <c r="O28" s="27">
        <v>44097.840000000004</v>
      </c>
      <c r="P28" s="27">
        <v>64025.29</v>
      </c>
      <c r="Q28" s="27">
        <v>78704.189999999988</v>
      </c>
      <c r="R28" s="27">
        <v>44097.840000000004</v>
      </c>
      <c r="S28" s="27">
        <v>43261.61</v>
      </c>
      <c r="T28" s="27">
        <v>44097.840000000004</v>
      </c>
      <c r="U28" s="27">
        <v>41707.129999999997</v>
      </c>
    </row>
    <row r="29" spans="1:21" x14ac:dyDescent="0.3">
      <c r="A29" s="31"/>
      <c r="B29" s="33"/>
      <c r="C29" s="32" t="s">
        <v>106</v>
      </c>
      <c r="D29" s="27">
        <v>4145342.2700000005</v>
      </c>
      <c r="E29" s="27">
        <v>4175992.6400000006</v>
      </c>
      <c r="F29" s="27">
        <v>3565683.1500000008</v>
      </c>
      <c r="G29" s="27"/>
      <c r="H29" s="27">
        <v>5379175.6199999992</v>
      </c>
      <c r="I29" s="27"/>
      <c r="J29" s="27">
        <v>437034.46</v>
      </c>
      <c r="K29" s="27">
        <v>383246.08999999997</v>
      </c>
      <c r="L29" s="27">
        <v>359984.98</v>
      </c>
      <c r="M29" s="27">
        <v>406955.19000000006</v>
      </c>
      <c r="N29" s="27">
        <v>459118.26</v>
      </c>
      <c r="O29" s="27">
        <v>427135.07</v>
      </c>
      <c r="P29" s="27">
        <v>413198.47000000003</v>
      </c>
      <c r="Q29" s="27">
        <v>411732.54000000004</v>
      </c>
      <c r="R29" s="27">
        <v>411732.54000000004</v>
      </c>
      <c r="S29" s="27">
        <v>440632.87000000005</v>
      </c>
      <c r="T29" s="27">
        <v>496849.22000000003</v>
      </c>
      <c r="U29" s="27">
        <v>423371.50999999995</v>
      </c>
    </row>
    <row r="30" spans="1:21" x14ac:dyDescent="0.3">
      <c r="A30" s="31"/>
      <c r="B30" s="33"/>
      <c r="C30" s="32" t="s">
        <v>107</v>
      </c>
      <c r="D30" s="27">
        <v>2359062.7599999998</v>
      </c>
      <c r="E30" s="27">
        <v>2481871.81</v>
      </c>
      <c r="F30" s="27">
        <v>2315164.5799999996</v>
      </c>
      <c r="G30" s="27"/>
      <c r="H30" s="27">
        <v>2640185.88</v>
      </c>
      <c r="I30" s="27"/>
      <c r="J30" s="27">
        <v>217805.48</v>
      </c>
      <c r="K30" s="27">
        <v>246208.99</v>
      </c>
      <c r="L30" s="27">
        <v>228410.66999999998</v>
      </c>
      <c r="M30" s="27">
        <v>256187.19</v>
      </c>
      <c r="N30" s="27">
        <v>255600.66</v>
      </c>
      <c r="O30" s="27">
        <v>262967.74</v>
      </c>
      <c r="P30" s="27">
        <v>250052.93</v>
      </c>
      <c r="Q30" s="27">
        <v>256187.19</v>
      </c>
      <c r="R30" s="27">
        <v>256187.19</v>
      </c>
      <c r="S30" s="27">
        <v>267828.38</v>
      </c>
      <c r="T30" s="27">
        <v>295293.18</v>
      </c>
      <c r="U30" s="27">
        <v>260541.19</v>
      </c>
    </row>
    <row r="31" spans="1:21" x14ac:dyDescent="0.3">
      <c r="A31" s="31"/>
      <c r="B31" s="33"/>
      <c r="C31" s="32" t="s">
        <v>102</v>
      </c>
      <c r="D31" s="27">
        <v>5155165.08</v>
      </c>
      <c r="E31" s="27">
        <v>5745436.3199999994</v>
      </c>
      <c r="F31" s="27">
        <v>5666114.3599999994</v>
      </c>
      <c r="G31" s="27"/>
      <c r="H31" s="27">
        <v>0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</row>
    <row r="32" spans="1:21" x14ac:dyDescent="0.3">
      <c r="A32" s="31"/>
      <c r="B32" s="33"/>
      <c r="C32" s="32" t="s">
        <v>112</v>
      </c>
      <c r="D32" s="27">
        <v>13823.520000000002</v>
      </c>
      <c r="E32" s="27">
        <v>6287.76</v>
      </c>
      <c r="F32" s="27">
        <v>9813.8200000000015</v>
      </c>
      <c r="G32" s="27"/>
      <c r="H32" s="27">
        <v>0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</row>
    <row r="33" spans="1:21" x14ac:dyDescent="0.3">
      <c r="A33" s="31"/>
      <c r="B33" s="33"/>
      <c r="C33" s="32" t="s">
        <v>336</v>
      </c>
      <c r="D33" s="27">
        <v>4305.1499999999996</v>
      </c>
      <c r="E33" s="27">
        <v>3713.69</v>
      </c>
      <c r="F33" s="27">
        <v>4022.99</v>
      </c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</row>
    <row r="34" spans="1:21" x14ac:dyDescent="0.3">
      <c r="A34" s="31"/>
      <c r="B34" s="33"/>
      <c r="C34" s="32" t="s">
        <v>341</v>
      </c>
      <c r="D34" s="27">
        <v>7615.27</v>
      </c>
      <c r="E34" s="27">
        <v>8657.1299999999992</v>
      </c>
      <c r="F34" s="27">
        <v>506.89</v>
      </c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</row>
    <row r="35" spans="1:21" x14ac:dyDescent="0.3">
      <c r="A35" s="31"/>
      <c r="B35" s="33"/>
      <c r="C35" s="32" t="s">
        <v>337</v>
      </c>
      <c r="D35" s="27">
        <v>32131.899999999998</v>
      </c>
      <c r="E35" s="27">
        <v>150955.11000000002</v>
      </c>
      <c r="F35" s="27">
        <v>91853.63</v>
      </c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1:21" x14ac:dyDescent="0.3">
      <c r="A36" s="31"/>
      <c r="B36" s="33"/>
      <c r="C36" s="32" t="s">
        <v>338</v>
      </c>
      <c r="D36" s="27">
        <v>213153.96000000005</v>
      </c>
      <c r="E36" s="27">
        <v>20991.43</v>
      </c>
      <c r="F36" s="27">
        <v>-1185.2199999999993</v>
      </c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1:21" x14ac:dyDescent="0.3">
      <c r="A37" s="31"/>
      <c r="B37" s="33"/>
      <c r="C37" s="32" t="s">
        <v>342</v>
      </c>
      <c r="D37" s="27">
        <v>2616.5300000000002</v>
      </c>
      <c r="E37" s="27">
        <v>418.22</v>
      </c>
      <c r="F37" s="27">
        <v>0</v>
      </c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</row>
    <row r="38" spans="1:21" x14ac:dyDescent="0.3">
      <c r="A38" s="31"/>
      <c r="B38" s="33"/>
      <c r="C38" s="32" t="s">
        <v>100</v>
      </c>
      <c r="D38" s="27">
        <v>10950300.410000002</v>
      </c>
      <c r="E38" s="27">
        <v>11165689.43</v>
      </c>
      <c r="F38" s="27">
        <v>13709861.540000001</v>
      </c>
      <c r="G38" s="27"/>
      <c r="H38" s="27">
        <v>20865904.890000004</v>
      </c>
      <c r="I38" s="27"/>
      <c r="J38" s="27">
        <v>1771510.3800000001</v>
      </c>
      <c r="K38" s="27">
        <v>1671219.71</v>
      </c>
      <c r="L38" s="27">
        <v>1481582.0000000002</v>
      </c>
      <c r="M38" s="27">
        <v>1762504.7100000002</v>
      </c>
      <c r="N38" s="27">
        <v>2604336.0599999996</v>
      </c>
      <c r="O38" s="27">
        <v>2172290.91</v>
      </c>
      <c r="P38" s="27">
        <v>1733946.1500000001</v>
      </c>
      <c r="Q38" s="27">
        <v>1698289.0700000003</v>
      </c>
      <c r="R38" s="27">
        <v>1710571.9500000002</v>
      </c>
      <c r="S38" s="27">
        <v>1889522.4000000004</v>
      </c>
      <c r="T38" s="27">
        <v>2180019.23</v>
      </c>
      <c r="U38" s="27">
        <v>2417612.7400000002</v>
      </c>
    </row>
    <row r="39" spans="1:21" x14ac:dyDescent="0.3">
      <c r="A39" s="31"/>
      <c r="B39" s="33"/>
      <c r="C39" s="32" t="s">
        <v>101</v>
      </c>
      <c r="D39" s="27">
        <v>154105.60999999999</v>
      </c>
      <c r="E39" s="27">
        <v>382864.33999999997</v>
      </c>
      <c r="F39" s="27">
        <v>280294.33</v>
      </c>
      <c r="G39" s="27"/>
      <c r="H39" s="27">
        <v>0</v>
      </c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</row>
    <row r="40" spans="1:21" x14ac:dyDescent="0.3">
      <c r="A40" s="31"/>
      <c r="B40" s="33"/>
      <c r="C40" s="32" t="s">
        <v>99</v>
      </c>
      <c r="D40" s="27">
        <v>41938.109999999993</v>
      </c>
      <c r="E40" s="27">
        <v>129855.23</v>
      </c>
      <c r="F40" s="27">
        <v>72442.429999999993</v>
      </c>
      <c r="G40" s="27"/>
      <c r="H40" s="27">
        <v>2846358.49</v>
      </c>
      <c r="I40" s="27"/>
      <c r="J40" s="27">
        <v>239862.55</v>
      </c>
      <c r="K40" s="27">
        <v>239076.27</v>
      </c>
      <c r="L40" s="27">
        <v>216248.8</v>
      </c>
      <c r="M40" s="27">
        <v>246973.44</v>
      </c>
      <c r="N40" s="27">
        <v>242032.73</v>
      </c>
      <c r="O40" s="27">
        <v>273281.91000000003</v>
      </c>
      <c r="P40" s="27">
        <v>239109.57</v>
      </c>
      <c r="Q40" s="27">
        <v>246973.44</v>
      </c>
      <c r="R40" s="27">
        <v>246973.44</v>
      </c>
      <c r="S40" s="27">
        <v>246514.69999999998</v>
      </c>
      <c r="T40" s="27">
        <v>276593.94</v>
      </c>
      <c r="U40" s="27">
        <v>239109.57</v>
      </c>
    </row>
    <row r="41" spans="1:21" x14ac:dyDescent="0.3">
      <c r="A41" s="31"/>
      <c r="B41" s="33"/>
      <c r="C41" s="32" t="s">
        <v>339</v>
      </c>
      <c r="D41" s="27">
        <v>487865.67</v>
      </c>
      <c r="E41" s="27">
        <v>0</v>
      </c>
      <c r="F41" s="27">
        <v>0</v>
      </c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</row>
    <row r="42" spans="1:21" x14ac:dyDescent="0.3">
      <c r="A42" s="31"/>
      <c r="B42" s="33"/>
      <c r="C42" s="32" t="s">
        <v>95</v>
      </c>
      <c r="D42" s="27">
        <v>475771.32999999996</v>
      </c>
      <c r="E42" s="27">
        <v>192169.38999999998</v>
      </c>
      <c r="F42" s="27">
        <v>4204.9000000000005</v>
      </c>
      <c r="G42" s="27"/>
      <c r="H42" s="27">
        <v>421481.91000000003</v>
      </c>
      <c r="I42" s="27"/>
      <c r="J42" s="27">
        <v>37085.11</v>
      </c>
      <c r="K42" s="27">
        <v>37088.06</v>
      </c>
      <c r="L42" s="27">
        <v>24597.239999999998</v>
      </c>
      <c r="M42" s="27">
        <v>31247.86</v>
      </c>
      <c r="N42" s="27">
        <v>37104.339999999997</v>
      </c>
      <c r="O42" s="27">
        <v>37946.379999999997</v>
      </c>
      <c r="P42" s="27">
        <v>37104.339999999997</v>
      </c>
      <c r="Q42" s="27">
        <v>37946.379999999997</v>
      </c>
      <c r="R42" s="27">
        <v>37946.379999999997</v>
      </c>
      <c r="S42" s="27">
        <v>37104.339999999997</v>
      </c>
      <c r="T42" s="27">
        <v>37946.379999999997</v>
      </c>
      <c r="U42" s="27">
        <v>37104.339999999997</v>
      </c>
    </row>
    <row r="43" spans="1:21" x14ac:dyDescent="0.3">
      <c r="A43" s="31"/>
      <c r="B43" s="33"/>
      <c r="C43" s="32" t="s">
        <v>105</v>
      </c>
      <c r="D43" s="27">
        <v>20212.310000000001</v>
      </c>
      <c r="E43" s="27">
        <v>-15875.190000000002</v>
      </c>
      <c r="F43" s="27">
        <v>14513.419999999998</v>
      </c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</row>
    <row r="44" spans="1:21" x14ac:dyDescent="0.3">
      <c r="A44" s="31"/>
      <c r="B44" s="33"/>
      <c r="C44" s="32" t="s">
        <v>104</v>
      </c>
      <c r="D44" s="27">
        <v>10834864.780000001</v>
      </c>
      <c r="E44" s="27">
        <v>10899600.139999999</v>
      </c>
      <c r="F44" s="27">
        <v>10920266.34</v>
      </c>
      <c r="G44" s="27"/>
      <c r="H44" s="27">
        <v>0</v>
      </c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</row>
    <row r="45" spans="1:21" x14ac:dyDescent="0.3">
      <c r="A45" s="31"/>
      <c r="B45" s="33"/>
      <c r="C45" s="32" t="s">
        <v>98</v>
      </c>
      <c r="D45" s="27">
        <v>2750351.15</v>
      </c>
      <c r="E45" s="27">
        <v>3019193.75</v>
      </c>
      <c r="F45" s="27">
        <v>3053739.7800000007</v>
      </c>
      <c r="G45" s="27"/>
      <c r="H45" s="27">
        <v>4030754.4699999993</v>
      </c>
      <c r="I45" s="27"/>
      <c r="J45" s="27">
        <v>338259.93</v>
      </c>
      <c r="K45" s="27">
        <v>297800.62</v>
      </c>
      <c r="L45" s="27">
        <v>271335.36</v>
      </c>
      <c r="M45" s="27">
        <v>312279.82</v>
      </c>
      <c r="N45" s="27">
        <v>303158.90000000002</v>
      </c>
      <c r="O45" s="27">
        <v>312279.82</v>
      </c>
      <c r="P45" s="27">
        <v>303158.90000000002</v>
      </c>
      <c r="Q45" s="27">
        <v>312279.82</v>
      </c>
      <c r="R45" s="27">
        <v>312279.82</v>
      </c>
      <c r="S45" s="27">
        <v>316189.28000000003</v>
      </c>
      <c r="T45" s="27">
        <v>340946.66000000003</v>
      </c>
      <c r="U45" s="27">
        <v>308377.74</v>
      </c>
    </row>
    <row r="46" spans="1:21" x14ac:dyDescent="0.3">
      <c r="A46" s="31"/>
      <c r="B46" s="33"/>
      <c r="C46" s="32" t="s">
        <v>351</v>
      </c>
      <c r="D46" s="27">
        <v>-1902.0899999999911</v>
      </c>
      <c r="E46" s="27">
        <v>-4292.9399999999996</v>
      </c>
      <c r="F46" s="27">
        <v>0</v>
      </c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</row>
    <row r="47" spans="1:21" x14ac:dyDescent="0.3">
      <c r="A47" s="31"/>
      <c r="B47" s="33"/>
      <c r="C47" s="32" t="s">
        <v>109</v>
      </c>
      <c r="D47" s="27">
        <v>223948.72</v>
      </c>
      <c r="E47" s="27">
        <v>196864.64999999997</v>
      </c>
      <c r="F47" s="27">
        <v>225695.34000000003</v>
      </c>
      <c r="G47" s="27"/>
      <c r="H47" s="27">
        <v>0</v>
      </c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</row>
    <row r="48" spans="1:21" x14ac:dyDescent="0.3">
      <c r="A48" s="31"/>
      <c r="B48" s="33"/>
      <c r="C48" s="32" t="s">
        <v>110</v>
      </c>
      <c r="D48" s="27">
        <v>398226.64</v>
      </c>
      <c r="E48" s="27">
        <v>519435.29999999993</v>
      </c>
      <c r="F48" s="27">
        <v>604228.19999999995</v>
      </c>
      <c r="G48" s="27"/>
      <c r="H48" s="27">
        <v>688712.16</v>
      </c>
      <c r="I48" s="27"/>
      <c r="J48" s="27">
        <v>58447.21</v>
      </c>
      <c r="K48" s="27">
        <v>57442.960000000006</v>
      </c>
      <c r="L48" s="27">
        <v>52521.590000000011</v>
      </c>
      <c r="M48" s="27">
        <v>61336.33</v>
      </c>
      <c r="N48" s="27">
        <v>58058.94</v>
      </c>
      <c r="O48" s="27">
        <v>59751.16</v>
      </c>
      <c r="P48" s="27">
        <v>59644.11</v>
      </c>
      <c r="Q48" s="27">
        <v>59751.16</v>
      </c>
      <c r="R48" s="27">
        <v>59751.16</v>
      </c>
      <c r="S48" s="27">
        <v>62584.539999999994</v>
      </c>
      <c r="T48" s="27">
        <v>66220.11</v>
      </c>
      <c r="U48" s="27">
        <v>59707.850000000006</v>
      </c>
    </row>
    <row r="49" spans="1:21" x14ac:dyDescent="0.3">
      <c r="A49" s="31"/>
      <c r="B49" s="33"/>
      <c r="C49" s="32" t="s">
        <v>96</v>
      </c>
      <c r="D49" s="27">
        <v>201216.39</v>
      </c>
      <c r="E49" s="27">
        <v>203776.01</v>
      </c>
      <c r="F49" s="27">
        <v>210797.72</v>
      </c>
      <c r="G49" s="27"/>
      <c r="H49" s="27">
        <v>215685.28</v>
      </c>
      <c r="I49" s="27"/>
      <c r="J49" s="27">
        <v>18416.36</v>
      </c>
      <c r="K49" s="27">
        <v>18416.36</v>
      </c>
      <c r="L49" s="27">
        <v>16634.13</v>
      </c>
      <c r="M49" s="27">
        <v>19042.52</v>
      </c>
      <c r="N49" s="27">
        <v>18428.25</v>
      </c>
      <c r="O49" s="27">
        <v>19042.52</v>
      </c>
      <c r="P49" s="27">
        <v>18428.25</v>
      </c>
      <c r="Q49" s="27">
        <v>19042.52</v>
      </c>
      <c r="R49" s="27">
        <v>19042.52</v>
      </c>
      <c r="S49" s="27">
        <v>18428.25</v>
      </c>
      <c r="T49" s="27">
        <v>19042.52</v>
      </c>
      <c r="U49" s="27">
        <v>18428.25</v>
      </c>
    </row>
    <row r="50" spans="1:21" x14ac:dyDescent="0.3">
      <c r="A50" s="31"/>
      <c r="B50" s="33"/>
      <c r="C50" s="32" t="s">
        <v>94</v>
      </c>
      <c r="D50" s="27">
        <v>466025.99000000005</v>
      </c>
      <c r="E50" s="27">
        <v>541022.39000000013</v>
      </c>
      <c r="F50" s="27">
        <v>561847.91</v>
      </c>
      <c r="G50" s="27"/>
      <c r="H50" s="27">
        <v>630463.92000000004</v>
      </c>
      <c r="I50" s="27"/>
      <c r="J50" s="27">
        <v>53832.38</v>
      </c>
      <c r="K50" s="27">
        <v>53832.38</v>
      </c>
      <c r="L50" s="27">
        <v>48622.79</v>
      </c>
      <c r="M50" s="27">
        <v>55662.67</v>
      </c>
      <c r="N50" s="27">
        <v>53867.11</v>
      </c>
      <c r="O50" s="27">
        <v>55662.67</v>
      </c>
      <c r="P50" s="27">
        <v>53867.11</v>
      </c>
      <c r="Q50" s="27">
        <v>55662.67</v>
      </c>
      <c r="R50" s="27">
        <v>55662.67</v>
      </c>
      <c r="S50" s="27">
        <v>53867.11</v>
      </c>
      <c r="T50" s="27">
        <v>55662.67</v>
      </c>
      <c r="U50" s="27">
        <v>53867.11</v>
      </c>
    </row>
    <row r="51" spans="1:21" x14ac:dyDescent="0.3">
      <c r="A51" s="31"/>
      <c r="B51" s="33"/>
      <c r="C51" s="32" t="s">
        <v>108</v>
      </c>
      <c r="D51" s="27">
        <v>5206755.09</v>
      </c>
      <c r="E51" s="27">
        <v>5771825.25</v>
      </c>
      <c r="F51" s="27">
        <v>5657267.9000000022</v>
      </c>
      <c r="G51" s="27"/>
      <c r="H51" s="27">
        <v>3487019.4899999998</v>
      </c>
      <c r="I51" s="27"/>
      <c r="J51" s="27">
        <v>295856.06</v>
      </c>
      <c r="K51" s="27">
        <v>295856.07</v>
      </c>
      <c r="L51" s="27">
        <v>267224.83</v>
      </c>
      <c r="M51" s="27">
        <v>305270.24</v>
      </c>
      <c r="N51" s="27">
        <v>305138.84999999998</v>
      </c>
      <c r="O51" s="27">
        <v>317145.34999999998</v>
      </c>
      <c r="P51" s="27">
        <v>295422.84999999998</v>
      </c>
      <c r="Q51" s="27">
        <v>305270.24</v>
      </c>
      <c r="R51" s="27">
        <v>305270.24</v>
      </c>
      <c r="S51" s="27">
        <v>300820.63</v>
      </c>
      <c r="T51" s="27">
        <v>317145.34999999998</v>
      </c>
      <c r="U51" s="27">
        <v>299741.06999999995</v>
      </c>
    </row>
    <row r="52" spans="1:21" x14ac:dyDescent="0.3">
      <c r="A52" s="31"/>
      <c r="B52" s="33"/>
      <c r="C52" s="32" t="s">
        <v>114</v>
      </c>
      <c r="D52" s="27">
        <v>9089.39</v>
      </c>
      <c r="E52" s="27">
        <v>0</v>
      </c>
      <c r="F52" s="27">
        <v>0</v>
      </c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</row>
    <row r="53" spans="1:21" x14ac:dyDescent="0.3">
      <c r="A53" s="31"/>
      <c r="B53" s="33"/>
      <c r="C53" s="32" t="s">
        <v>25</v>
      </c>
      <c r="D53" s="27">
        <v>186184.28999999998</v>
      </c>
      <c r="E53" s="27">
        <v>181145.35</v>
      </c>
      <c r="F53" s="27">
        <v>185244.75000000003</v>
      </c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</row>
    <row r="54" spans="1:21" x14ac:dyDescent="0.3">
      <c r="A54" s="31"/>
      <c r="B54" s="33"/>
      <c r="C54" s="32" t="s">
        <v>147</v>
      </c>
      <c r="D54" s="27">
        <v>14061.55</v>
      </c>
      <c r="E54" s="27">
        <v>15589.45</v>
      </c>
      <c r="F54" s="27">
        <v>14889.809999999998</v>
      </c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</row>
    <row r="55" spans="1:21" x14ac:dyDescent="0.3">
      <c r="A55" s="31"/>
      <c r="B55" s="33"/>
      <c r="C55" s="32" t="s">
        <v>136</v>
      </c>
      <c r="D55" s="27">
        <v>0</v>
      </c>
      <c r="E55" s="27">
        <v>1773.97</v>
      </c>
      <c r="F55" s="27">
        <v>-400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</row>
    <row r="56" spans="1:21" x14ac:dyDescent="0.3">
      <c r="A56" s="31"/>
      <c r="B56" s="33"/>
      <c r="C56" s="32" t="s">
        <v>328</v>
      </c>
      <c r="D56" s="27">
        <v>6751.85</v>
      </c>
      <c r="E56" s="27">
        <v>739.33</v>
      </c>
      <c r="F56" s="27">
        <v>0</v>
      </c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</row>
    <row r="57" spans="1:21" x14ac:dyDescent="0.3">
      <c r="A57" s="31"/>
      <c r="B57" s="33"/>
      <c r="C57" s="32" t="s">
        <v>329</v>
      </c>
      <c r="D57" s="27">
        <v>52472.399999999994</v>
      </c>
      <c r="E57" s="27">
        <v>30925.8</v>
      </c>
      <c r="F57" s="27">
        <v>9219.4600000000028</v>
      </c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</row>
    <row r="58" spans="1:21" x14ac:dyDescent="0.3">
      <c r="A58" s="31"/>
      <c r="B58" s="33"/>
      <c r="C58" s="32" t="s">
        <v>330</v>
      </c>
      <c r="D58" s="27">
        <v>202676.62</v>
      </c>
      <c r="E58" s="27">
        <v>212917.11000000004</v>
      </c>
      <c r="F58" s="27">
        <v>111483.54</v>
      </c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</row>
    <row r="59" spans="1:21" x14ac:dyDescent="0.3">
      <c r="A59" s="31"/>
      <c r="B59" s="33"/>
      <c r="C59" s="32" t="s">
        <v>144</v>
      </c>
      <c r="D59" s="27"/>
      <c r="E59" s="27"/>
      <c r="F59" s="27"/>
      <c r="G59" s="27"/>
      <c r="H59" s="27">
        <v>0</v>
      </c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</row>
    <row r="60" spans="1:21" x14ac:dyDescent="0.3">
      <c r="A60" s="31"/>
      <c r="B60" s="33"/>
      <c r="C60" s="32" t="s">
        <v>331</v>
      </c>
      <c r="D60" s="27">
        <v>7152.5</v>
      </c>
      <c r="E60" s="27">
        <v>7378.1999999999989</v>
      </c>
      <c r="F60" s="27">
        <v>0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</row>
    <row r="61" spans="1:21" x14ac:dyDescent="0.3">
      <c r="A61" s="31"/>
      <c r="B61" s="33"/>
      <c r="C61" s="32" t="s">
        <v>332</v>
      </c>
      <c r="D61" s="27">
        <v>200000</v>
      </c>
      <c r="E61" s="27">
        <v>0</v>
      </c>
      <c r="F61" s="27">
        <v>49500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</row>
    <row r="62" spans="1:21" x14ac:dyDescent="0.3">
      <c r="A62" s="31"/>
      <c r="B62" s="33"/>
      <c r="C62" s="32" t="s">
        <v>127</v>
      </c>
      <c r="D62" s="27">
        <v>0</v>
      </c>
      <c r="E62" s="27">
        <v>203.7</v>
      </c>
      <c r="F62" s="27">
        <v>0</v>
      </c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</row>
    <row r="63" spans="1:21" x14ac:dyDescent="0.3">
      <c r="A63" s="31"/>
      <c r="B63" s="33"/>
      <c r="C63" s="32" t="s">
        <v>12</v>
      </c>
      <c r="D63" s="27"/>
      <c r="E63" s="27"/>
      <c r="F63" s="27"/>
      <c r="G63" s="27"/>
      <c r="H63" s="27">
        <v>3317758.36</v>
      </c>
      <c r="I63" s="27"/>
      <c r="J63" s="27">
        <v>317565.59000000003</v>
      </c>
      <c r="K63" s="27">
        <v>273000.17</v>
      </c>
      <c r="L63" s="27">
        <v>237761.30000000002</v>
      </c>
      <c r="M63" s="27">
        <v>289951.34999999998</v>
      </c>
      <c r="N63" s="27">
        <v>529277.61999999988</v>
      </c>
      <c r="O63" s="27">
        <v>258718.85000000003</v>
      </c>
      <c r="P63" s="27">
        <v>287123.32000000007</v>
      </c>
      <c r="Q63" s="27">
        <v>238347.55</v>
      </c>
      <c r="R63" s="27">
        <v>240111.85000000003</v>
      </c>
      <c r="S63" s="27">
        <v>266997.00000000006</v>
      </c>
      <c r="T63" s="27">
        <v>530785.34999999986</v>
      </c>
      <c r="U63" s="27">
        <v>238682.80000000002</v>
      </c>
    </row>
    <row r="64" spans="1:21" x14ac:dyDescent="0.3">
      <c r="A64" s="31"/>
      <c r="B64" s="33"/>
      <c r="C64" s="32" t="s">
        <v>20</v>
      </c>
      <c r="D64" s="27">
        <v>4133.1899999999987</v>
      </c>
      <c r="E64" s="27">
        <v>2895.5</v>
      </c>
      <c r="F64" s="27">
        <v>0</v>
      </c>
      <c r="G64" s="27"/>
      <c r="H64" s="27">
        <v>0</v>
      </c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</row>
    <row r="65" spans="1:21" x14ac:dyDescent="0.3">
      <c r="A65" s="31"/>
      <c r="B65" s="33"/>
      <c r="C65" s="32" t="s">
        <v>157</v>
      </c>
      <c r="D65" s="27">
        <v>0</v>
      </c>
      <c r="E65" s="27">
        <v>0</v>
      </c>
      <c r="F65" s="27">
        <v>87793.450000000012</v>
      </c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</row>
    <row r="66" spans="1:21" x14ac:dyDescent="0.3">
      <c r="A66" s="31"/>
      <c r="B66" s="33"/>
      <c r="C66" s="32" t="s">
        <v>9</v>
      </c>
      <c r="D66" s="27">
        <v>613612.17000000004</v>
      </c>
      <c r="E66" s="27">
        <v>4346717.0200000005</v>
      </c>
      <c r="F66" s="27">
        <v>-41761.01</v>
      </c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</row>
    <row r="67" spans="1:21" x14ac:dyDescent="0.3">
      <c r="A67" s="31"/>
      <c r="B67" s="33"/>
      <c r="C67" s="32" t="s">
        <v>138</v>
      </c>
      <c r="D67" s="27">
        <v>122395.59</v>
      </c>
      <c r="E67" s="27">
        <v>81403</v>
      </c>
      <c r="F67" s="27">
        <v>35291.5</v>
      </c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</row>
    <row r="68" spans="1:21" x14ac:dyDescent="0.3">
      <c r="A68" s="31"/>
      <c r="B68" s="33"/>
      <c r="C68" s="32" t="s">
        <v>139</v>
      </c>
      <c r="D68" s="27">
        <v>42463.85</v>
      </c>
      <c r="E68" s="27">
        <v>64951.569999999992</v>
      </c>
      <c r="F68" s="27">
        <v>317.69999999999982</v>
      </c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</row>
    <row r="69" spans="1:21" x14ac:dyDescent="0.3">
      <c r="A69" s="31"/>
      <c r="B69" s="33"/>
      <c r="C69" s="32" t="s">
        <v>137</v>
      </c>
      <c r="D69" s="27">
        <v>7500</v>
      </c>
      <c r="E69" s="27">
        <v>0</v>
      </c>
      <c r="F69" s="27">
        <v>46612.59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</row>
    <row r="70" spans="1:21" x14ac:dyDescent="0.3">
      <c r="A70" s="31"/>
      <c r="B70" s="33"/>
      <c r="C70" s="32" t="s">
        <v>132</v>
      </c>
      <c r="D70" s="27">
        <v>6868.37</v>
      </c>
      <c r="E70" s="27">
        <v>4.5474735088646412E-13</v>
      </c>
      <c r="F70" s="27">
        <v>374.38</v>
      </c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</row>
    <row r="71" spans="1:21" x14ac:dyDescent="0.3">
      <c r="A71" s="31"/>
      <c r="B71" s="33"/>
      <c r="C71" s="32" t="s">
        <v>130</v>
      </c>
      <c r="D71" s="27">
        <v>17768.769999999997</v>
      </c>
      <c r="E71" s="27">
        <v>1126.1199999999999</v>
      </c>
      <c r="F71" s="27">
        <v>0</v>
      </c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</row>
    <row r="72" spans="1:21" x14ac:dyDescent="0.3">
      <c r="A72" s="31"/>
      <c r="B72" s="33"/>
      <c r="C72" s="32" t="s">
        <v>129</v>
      </c>
      <c r="D72" s="27">
        <v>6011.63</v>
      </c>
      <c r="E72" s="27">
        <v>785.17000000000007</v>
      </c>
      <c r="F72" s="27">
        <v>716.18</v>
      </c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</row>
    <row r="73" spans="1:21" x14ac:dyDescent="0.3">
      <c r="A73" s="31"/>
      <c r="B73" s="33"/>
      <c r="C73" s="32" t="s">
        <v>18</v>
      </c>
      <c r="D73" s="27">
        <v>870553.01000000013</v>
      </c>
      <c r="E73" s="27">
        <v>1072467.8499999999</v>
      </c>
      <c r="F73" s="27">
        <v>1312848.02</v>
      </c>
      <c r="G73" s="27"/>
      <c r="H73" s="27">
        <v>0</v>
      </c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</row>
    <row r="74" spans="1:21" x14ac:dyDescent="0.3">
      <c r="A74" s="31"/>
      <c r="B74" s="33"/>
      <c r="C74" s="32" t="s">
        <v>145</v>
      </c>
      <c r="D74" s="27">
        <v>7227.3299999999981</v>
      </c>
      <c r="E74" s="27">
        <v>1245.3599999999999</v>
      </c>
      <c r="F74" s="27">
        <v>0</v>
      </c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</row>
    <row r="75" spans="1:21" x14ac:dyDescent="0.3">
      <c r="A75" s="31"/>
      <c r="B75" s="33"/>
      <c r="C75" s="32" t="s">
        <v>21</v>
      </c>
      <c r="D75" s="27">
        <v>0</v>
      </c>
      <c r="E75" s="27">
        <v>10524.52</v>
      </c>
      <c r="F75" s="27">
        <v>119875.45999999999</v>
      </c>
      <c r="G75" s="27"/>
      <c r="H75" s="27">
        <v>0</v>
      </c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</row>
    <row r="76" spans="1:21" x14ac:dyDescent="0.3">
      <c r="A76" s="31"/>
      <c r="B76" s="33"/>
      <c r="C76" s="32" t="s">
        <v>325</v>
      </c>
      <c r="D76" s="27">
        <v>99920.01999999999</v>
      </c>
      <c r="E76" s="27">
        <v>68252.930000000008</v>
      </c>
      <c r="F76" s="27">
        <v>33016.18</v>
      </c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</row>
    <row r="77" spans="1:21" x14ac:dyDescent="0.3">
      <c r="A77" s="31"/>
      <c r="B77" s="33"/>
      <c r="C77" s="32" t="s">
        <v>14</v>
      </c>
      <c r="D77" s="27"/>
      <c r="E77" s="27"/>
      <c r="F77" s="27"/>
      <c r="G77" s="27"/>
      <c r="H77" s="27">
        <v>169140.64</v>
      </c>
      <c r="I77" s="27"/>
      <c r="J77" s="27">
        <v>14420.789999999999</v>
      </c>
      <c r="K77" s="27">
        <v>14420.789999999999</v>
      </c>
      <c r="L77" s="27">
        <v>13109.1</v>
      </c>
      <c r="M77" s="27">
        <v>14881.63</v>
      </c>
      <c r="N77" s="27">
        <v>14429.539999999999</v>
      </c>
      <c r="O77" s="27">
        <v>14881.63</v>
      </c>
      <c r="P77" s="27">
        <v>14429.539999999999</v>
      </c>
      <c r="Q77" s="27">
        <v>14881.63</v>
      </c>
      <c r="R77" s="27">
        <v>14881.63</v>
      </c>
      <c r="S77" s="27">
        <v>14429.539999999999</v>
      </c>
      <c r="T77" s="27">
        <v>14881.63</v>
      </c>
      <c r="U77" s="27">
        <v>14429.539999999999</v>
      </c>
    </row>
    <row r="78" spans="1:21" x14ac:dyDescent="0.3">
      <c r="A78" s="31"/>
      <c r="B78" s="33"/>
      <c r="C78" s="32" t="s">
        <v>87</v>
      </c>
      <c r="D78" s="27">
        <v>577.81999999999971</v>
      </c>
      <c r="E78" s="27">
        <v>-2348.7200000000003</v>
      </c>
      <c r="F78" s="27">
        <v>2272.77</v>
      </c>
      <c r="G78" s="27"/>
      <c r="H78" s="27">
        <v>0</v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</row>
    <row r="79" spans="1:21" x14ac:dyDescent="0.3">
      <c r="A79" s="31"/>
      <c r="B79" s="33"/>
      <c r="C79" s="32" t="s">
        <v>83</v>
      </c>
      <c r="D79" s="27">
        <v>0</v>
      </c>
      <c r="E79" s="27">
        <v>0</v>
      </c>
      <c r="F79" s="27">
        <v>176.46</v>
      </c>
      <c r="G79" s="27"/>
      <c r="H79" s="27">
        <v>0</v>
      </c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</row>
    <row r="80" spans="1:21" x14ac:dyDescent="0.3">
      <c r="A80" s="31"/>
      <c r="B80" s="33"/>
      <c r="C80" s="32" t="s">
        <v>82</v>
      </c>
      <c r="D80" s="27">
        <v>0</v>
      </c>
      <c r="E80" s="27">
        <v>19.04</v>
      </c>
      <c r="F80" s="27">
        <v>0</v>
      </c>
      <c r="G80" s="27"/>
      <c r="H80" s="27">
        <v>0</v>
      </c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</row>
    <row r="81" spans="1:21" x14ac:dyDescent="0.3">
      <c r="A81" s="31"/>
      <c r="B81" s="33"/>
      <c r="C81" s="32" t="s">
        <v>149</v>
      </c>
      <c r="D81" s="27">
        <v>184188.79</v>
      </c>
      <c r="E81" s="27">
        <v>35244.410000000003</v>
      </c>
      <c r="F81" s="27">
        <v>0</v>
      </c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</row>
    <row r="82" spans="1:21" x14ac:dyDescent="0.3">
      <c r="A82" s="31"/>
      <c r="B82" s="33"/>
      <c r="C82" s="32" t="s">
        <v>76</v>
      </c>
      <c r="D82" s="27">
        <v>303.57</v>
      </c>
      <c r="E82" s="27">
        <v>0</v>
      </c>
      <c r="F82" s="27">
        <v>733.96</v>
      </c>
      <c r="G82" s="27"/>
      <c r="H82" s="27">
        <v>0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</row>
    <row r="83" spans="1:21" x14ac:dyDescent="0.3">
      <c r="A83" s="31"/>
      <c r="B83" s="33"/>
      <c r="C83" s="32" t="s">
        <v>31</v>
      </c>
      <c r="D83" s="27">
        <v>289105.01</v>
      </c>
      <c r="E83" s="27">
        <v>290124.25</v>
      </c>
      <c r="F83" s="27">
        <v>275638.26999999996</v>
      </c>
      <c r="G83" s="27"/>
      <c r="H83" s="27">
        <v>0</v>
      </c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</row>
    <row r="84" spans="1:21" x14ac:dyDescent="0.3">
      <c r="A84" s="31"/>
      <c r="B84" s="33"/>
      <c r="C84" s="32" t="s">
        <v>168</v>
      </c>
      <c r="D84" s="27">
        <v>19587.599999999999</v>
      </c>
      <c r="E84" s="27">
        <v>0</v>
      </c>
      <c r="F84" s="27">
        <v>0</v>
      </c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</row>
    <row r="85" spans="1:21" x14ac:dyDescent="0.3">
      <c r="A85" s="31"/>
      <c r="B85" s="33"/>
      <c r="C85" s="32" t="s">
        <v>352</v>
      </c>
      <c r="D85" s="27">
        <v>0</v>
      </c>
      <c r="E85" s="27">
        <v>756.56999999999994</v>
      </c>
      <c r="F85" s="27">
        <v>0</v>
      </c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</row>
    <row r="86" spans="1:21" x14ac:dyDescent="0.3">
      <c r="A86" s="31"/>
      <c r="B86" s="33"/>
      <c r="C86" s="32" t="s">
        <v>17</v>
      </c>
      <c r="D86" s="27">
        <v>139.04</v>
      </c>
      <c r="E86" s="27">
        <v>0</v>
      </c>
      <c r="F86" s="27">
        <v>0</v>
      </c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</row>
    <row r="87" spans="1:21" x14ac:dyDescent="0.3">
      <c r="A87" s="31"/>
      <c r="B87" s="33"/>
      <c r="C87" s="32" t="s">
        <v>122</v>
      </c>
      <c r="D87" s="27">
        <v>7764.72</v>
      </c>
      <c r="E87" s="27">
        <v>914.59</v>
      </c>
      <c r="F87" s="27">
        <v>19816.849999999999</v>
      </c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</row>
    <row r="88" spans="1:21" x14ac:dyDescent="0.3">
      <c r="A88" s="31"/>
      <c r="B88" s="33"/>
      <c r="C88" s="32" t="s">
        <v>133</v>
      </c>
      <c r="D88" s="27">
        <v>10970.029999999999</v>
      </c>
      <c r="E88" s="27">
        <v>0</v>
      </c>
      <c r="F88" s="27">
        <v>0</v>
      </c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</row>
    <row r="89" spans="1:21" x14ac:dyDescent="0.3">
      <c r="A89" s="31"/>
      <c r="B89" s="33"/>
      <c r="C89" s="32" t="s">
        <v>49</v>
      </c>
      <c r="D89" s="27">
        <v>843.4</v>
      </c>
      <c r="E89" s="27">
        <v>0</v>
      </c>
      <c r="F89" s="27">
        <v>0</v>
      </c>
      <c r="G89" s="27"/>
      <c r="H89" s="27">
        <v>0</v>
      </c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</row>
    <row r="90" spans="1:21" x14ac:dyDescent="0.3">
      <c r="A90" s="31"/>
      <c r="B90" s="33"/>
      <c r="C90" s="32" t="s">
        <v>163</v>
      </c>
      <c r="D90" s="27">
        <v>0</v>
      </c>
      <c r="E90" s="27">
        <v>0</v>
      </c>
      <c r="F90" s="27">
        <v>66976.31</v>
      </c>
      <c r="G90" s="27"/>
      <c r="H90" s="27">
        <v>0</v>
      </c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</row>
    <row r="91" spans="1:21" x14ac:dyDescent="0.3">
      <c r="A91" s="31"/>
      <c r="B91" s="33"/>
      <c r="C91" s="32" t="s">
        <v>28</v>
      </c>
      <c r="D91" s="27">
        <v>2131.52</v>
      </c>
      <c r="E91" s="27">
        <v>16194.4</v>
      </c>
      <c r="F91" s="27">
        <v>228431.61</v>
      </c>
      <c r="G91" s="27"/>
      <c r="H91" s="27">
        <v>0</v>
      </c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</row>
    <row r="92" spans="1:21" x14ac:dyDescent="0.3">
      <c r="A92" s="31"/>
      <c r="B92" s="33"/>
      <c r="C92" s="32" t="s">
        <v>267</v>
      </c>
      <c r="D92" s="27"/>
      <c r="E92" s="27"/>
      <c r="F92" s="27"/>
      <c r="G92" s="27"/>
      <c r="H92" s="27">
        <v>0</v>
      </c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</row>
    <row r="93" spans="1:21" x14ac:dyDescent="0.3">
      <c r="A93" s="31"/>
      <c r="B93" s="33"/>
      <c r="C93" s="32" t="s">
        <v>200</v>
      </c>
      <c r="D93" s="27"/>
      <c r="E93" s="27"/>
      <c r="F93" s="27"/>
      <c r="G93" s="27"/>
      <c r="H93" s="27">
        <v>0</v>
      </c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</row>
    <row r="94" spans="1:21" x14ac:dyDescent="0.3">
      <c r="A94" s="31"/>
      <c r="B94" s="33"/>
      <c r="C94" s="32" t="s">
        <v>140</v>
      </c>
      <c r="D94" s="27">
        <v>2999.12</v>
      </c>
      <c r="E94" s="27">
        <v>690.90999999999985</v>
      </c>
      <c r="F94" s="27">
        <v>0</v>
      </c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</row>
    <row r="95" spans="1:21" x14ac:dyDescent="0.3">
      <c r="A95" s="31"/>
      <c r="B95" s="33"/>
      <c r="C95" s="32" t="s">
        <v>131</v>
      </c>
      <c r="D95" s="27">
        <v>7185.33</v>
      </c>
      <c r="E95" s="27">
        <v>0</v>
      </c>
      <c r="F95" s="27">
        <v>2280</v>
      </c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</row>
    <row r="96" spans="1:21" x14ac:dyDescent="0.3">
      <c r="A96" s="31"/>
      <c r="B96" s="33"/>
      <c r="C96" s="32" t="s">
        <v>124</v>
      </c>
      <c r="D96" s="27">
        <v>13700.109999999999</v>
      </c>
      <c r="E96" s="27">
        <v>37111.89</v>
      </c>
      <c r="F96" s="27">
        <v>1512.1599999999999</v>
      </c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</row>
    <row r="97" spans="1:21" x14ac:dyDescent="0.3">
      <c r="A97" s="31"/>
      <c r="B97" s="33"/>
      <c r="C97" s="32" t="s">
        <v>327</v>
      </c>
      <c r="D97" s="27">
        <v>2409.11</v>
      </c>
      <c r="E97" s="27">
        <v>60750</v>
      </c>
      <c r="F97" s="27">
        <v>0</v>
      </c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</row>
    <row r="98" spans="1:21" x14ac:dyDescent="0.3">
      <c r="A98" s="31"/>
      <c r="B98" s="33"/>
      <c r="C98" s="32" t="s">
        <v>10</v>
      </c>
      <c r="D98" s="27"/>
      <c r="E98" s="27"/>
      <c r="F98" s="27"/>
      <c r="G98" s="27"/>
      <c r="H98" s="27">
        <v>5000</v>
      </c>
      <c r="I98" s="27"/>
      <c r="J98" s="27">
        <v>1250</v>
      </c>
      <c r="K98" s="27">
        <v>0</v>
      </c>
      <c r="L98" s="27">
        <v>0</v>
      </c>
      <c r="M98" s="27">
        <v>1425</v>
      </c>
      <c r="N98" s="27">
        <v>0</v>
      </c>
      <c r="O98" s="27">
        <v>0</v>
      </c>
      <c r="P98" s="27">
        <v>1425</v>
      </c>
      <c r="Q98" s="27">
        <v>0</v>
      </c>
      <c r="R98" s="27">
        <v>0</v>
      </c>
      <c r="S98" s="27">
        <v>1425</v>
      </c>
      <c r="T98" s="27">
        <v>0</v>
      </c>
      <c r="U98" s="27">
        <v>0</v>
      </c>
    </row>
    <row r="99" spans="1:21" x14ac:dyDescent="0.3">
      <c r="A99" s="31"/>
      <c r="B99" s="33"/>
      <c r="C99" s="32" t="s">
        <v>134</v>
      </c>
      <c r="D99" s="27">
        <v>166064.13000000003</v>
      </c>
      <c r="E99" s="27">
        <v>106044.89</v>
      </c>
      <c r="F99" s="27">
        <v>109418.97</v>
      </c>
      <c r="G99" s="27"/>
      <c r="H99" s="27">
        <v>0</v>
      </c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</row>
    <row r="100" spans="1:21" x14ac:dyDescent="0.3">
      <c r="A100" s="31"/>
      <c r="B100" s="33"/>
      <c r="C100" s="32" t="s">
        <v>126</v>
      </c>
      <c r="D100" s="27">
        <v>12045.4</v>
      </c>
      <c r="E100" s="27">
        <v>49.51</v>
      </c>
      <c r="F100" s="27">
        <v>0</v>
      </c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</row>
    <row r="101" spans="1:21" x14ac:dyDescent="0.3">
      <c r="A101" s="31"/>
      <c r="B101" s="33"/>
      <c r="C101" s="32" t="s">
        <v>165</v>
      </c>
      <c r="D101" s="27"/>
      <c r="E101" s="27"/>
      <c r="F101" s="27"/>
      <c r="G101" s="27"/>
      <c r="H101" s="27">
        <v>30750</v>
      </c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</row>
    <row r="102" spans="1:21" x14ac:dyDescent="0.3">
      <c r="A102" s="31"/>
      <c r="B102" s="33"/>
      <c r="C102" s="32" t="s">
        <v>152</v>
      </c>
      <c r="D102" s="27">
        <v>268054.90000000002</v>
      </c>
      <c r="E102" s="27">
        <v>193132.12</v>
      </c>
      <c r="F102" s="27">
        <v>6231.8499999999995</v>
      </c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</row>
    <row r="103" spans="1:21" x14ac:dyDescent="0.3">
      <c r="A103" s="31"/>
      <c r="B103" s="33"/>
      <c r="C103" s="32" t="s">
        <v>119</v>
      </c>
      <c r="D103" s="27"/>
      <c r="E103" s="27"/>
      <c r="F103" s="27"/>
      <c r="G103" s="27"/>
      <c r="H103" s="27">
        <v>0</v>
      </c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</row>
    <row r="104" spans="1:21" x14ac:dyDescent="0.3">
      <c r="A104" s="31"/>
      <c r="B104" s="33"/>
      <c r="C104" s="32" t="s">
        <v>58</v>
      </c>
      <c r="D104" s="27">
        <v>371432.92000000004</v>
      </c>
      <c r="E104" s="27">
        <v>538520.61999999988</v>
      </c>
      <c r="F104" s="27">
        <v>583171.73</v>
      </c>
      <c r="G104" s="27"/>
      <c r="H104" s="27">
        <v>617896.71</v>
      </c>
      <c r="I104" s="27"/>
      <c r="J104" s="27">
        <v>52403.09</v>
      </c>
      <c r="K104" s="27">
        <v>52403.09</v>
      </c>
      <c r="L104" s="27">
        <v>47331.82</v>
      </c>
      <c r="M104" s="27">
        <v>54146.28</v>
      </c>
      <c r="N104" s="27">
        <v>56216.21</v>
      </c>
      <c r="O104" s="27">
        <v>54570.34</v>
      </c>
      <c r="P104" s="27">
        <v>52399.63</v>
      </c>
      <c r="Q104" s="27">
        <v>54146.28</v>
      </c>
      <c r="R104" s="27">
        <v>54146.28</v>
      </c>
      <c r="S104" s="27">
        <v>54095.89</v>
      </c>
      <c r="T104" s="27">
        <v>56690.67</v>
      </c>
      <c r="U104" s="27">
        <v>52399.63</v>
      </c>
    </row>
    <row r="105" spans="1:21" x14ac:dyDescent="0.3">
      <c r="A105" s="31"/>
      <c r="B105" s="33"/>
      <c r="C105" s="32" t="s">
        <v>142</v>
      </c>
      <c r="D105" s="27">
        <v>0</v>
      </c>
      <c r="E105" s="27">
        <v>13426.29</v>
      </c>
      <c r="F105" s="27">
        <v>1918.4099999999999</v>
      </c>
      <c r="G105" s="27"/>
      <c r="H105" s="27">
        <v>0</v>
      </c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</row>
    <row r="106" spans="1:21" x14ac:dyDescent="0.3">
      <c r="A106" s="31"/>
      <c r="B106" s="33"/>
      <c r="C106" s="32" t="s">
        <v>164</v>
      </c>
      <c r="D106" s="27">
        <v>0</v>
      </c>
      <c r="E106" s="27">
        <v>25500</v>
      </c>
      <c r="F106" s="27">
        <v>72000</v>
      </c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</row>
    <row r="107" spans="1:21" x14ac:dyDescent="0.3">
      <c r="A107" s="31"/>
      <c r="B107" s="33"/>
      <c r="C107" s="32" t="s">
        <v>64</v>
      </c>
      <c r="D107" s="27">
        <v>0</v>
      </c>
      <c r="E107" s="27">
        <v>5781.7</v>
      </c>
      <c r="F107" s="27">
        <v>0</v>
      </c>
      <c r="G107" s="27"/>
      <c r="H107" s="27">
        <v>25060.09</v>
      </c>
      <c r="I107" s="27"/>
      <c r="J107" s="27">
        <v>2088.35</v>
      </c>
      <c r="K107" s="27">
        <v>2150.9900000000002</v>
      </c>
      <c r="L107" s="27">
        <v>2150.9900000000002</v>
      </c>
      <c r="M107" s="27">
        <v>2150.9900000000002</v>
      </c>
      <c r="N107" s="27">
        <v>2150.9900000000002</v>
      </c>
      <c r="O107" s="27">
        <v>2150.9900000000002</v>
      </c>
      <c r="P107" s="27">
        <v>2150.9900000000002</v>
      </c>
      <c r="Q107" s="27">
        <v>2150.9900000000002</v>
      </c>
      <c r="R107" s="27">
        <v>2150.9900000000002</v>
      </c>
      <c r="S107" s="27">
        <v>2150.9900000000002</v>
      </c>
      <c r="T107" s="27">
        <v>2150.9900000000002</v>
      </c>
      <c r="U107" s="27">
        <v>2150.9900000000002</v>
      </c>
    </row>
    <row r="108" spans="1:21" x14ac:dyDescent="0.3">
      <c r="A108" s="31"/>
      <c r="B108" s="33"/>
      <c r="C108" s="32" t="s">
        <v>128</v>
      </c>
      <c r="D108" s="27">
        <v>0</v>
      </c>
      <c r="E108" s="27">
        <v>15100</v>
      </c>
      <c r="F108" s="27">
        <v>40255</v>
      </c>
      <c r="G108" s="27"/>
      <c r="H108" s="27">
        <v>0</v>
      </c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</row>
    <row r="109" spans="1:21" x14ac:dyDescent="0.3">
      <c r="A109" s="31"/>
      <c r="B109" s="33"/>
      <c r="C109" s="32" t="s">
        <v>75</v>
      </c>
      <c r="D109" s="27"/>
      <c r="E109" s="27"/>
      <c r="F109" s="27"/>
      <c r="G109" s="27"/>
      <c r="H109" s="27">
        <v>0</v>
      </c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</row>
    <row r="110" spans="1:21" x14ac:dyDescent="0.3">
      <c r="A110" s="31"/>
      <c r="B110" s="33"/>
      <c r="C110" s="32" t="s">
        <v>345</v>
      </c>
      <c r="D110" s="27">
        <v>5319.58</v>
      </c>
      <c r="E110" s="27">
        <v>0</v>
      </c>
      <c r="F110" s="27">
        <v>703.74</v>
      </c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</row>
    <row r="111" spans="1:21" x14ac:dyDescent="0.3">
      <c r="A111" s="31"/>
      <c r="B111" s="33"/>
      <c r="C111" s="32" t="s">
        <v>55</v>
      </c>
      <c r="D111" s="27">
        <v>-1562.93</v>
      </c>
      <c r="E111" s="27">
        <v>8763.9999999999982</v>
      </c>
      <c r="F111" s="27">
        <v>0</v>
      </c>
      <c r="G111" s="27"/>
      <c r="H111" s="27">
        <v>0</v>
      </c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</row>
    <row r="112" spans="1:21" x14ac:dyDescent="0.3">
      <c r="A112" s="31"/>
      <c r="B112" s="33"/>
      <c r="C112" s="32" t="s">
        <v>54</v>
      </c>
      <c r="D112" s="27">
        <v>0</v>
      </c>
      <c r="E112" s="27">
        <v>874.92</v>
      </c>
      <c r="F112" s="27">
        <v>0</v>
      </c>
      <c r="G112" s="27"/>
      <c r="H112" s="27">
        <v>0</v>
      </c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</row>
    <row r="113" spans="1:21" x14ac:dyDescent="0.3">
      <c r="A113" s="31"/>
      <c r="B113" s="33" t="s">
        <v>277</v>
      </c>
      <c r="C113" s="32" t="s">
        <v>237</v>
      </c>
      <c r="D113" s="27"/>
      <c r="E113" s="27"/>
      <c r="F113" s="27"/>
      <c r="G113" s="27"/>
      <c r="H113" s="27">
        <v>597281.5</v>
      </c>
      <c r="I113" s="27"/>
      <c r="J113" s="27">
        <v>48896.61</v>
      </c>
      <c r="K113" s="27">
        <v>50435.609999999993</v>
      </c>
      <c r="L113" s="27">
        <v>48150.02</v>
      </c>
      <c r="M113" s="27">
        <v>68416.990000000005</v>
      </c>
      <c r="N113" s="27">
        <v>54058.32</v>
      </c>
      <c r="O113" s="27">
        <v>51370.329999999994</v>
      </c>
      <c r="P113" s="27">
        <v>49674.92</v>
      </c>
      <c r="Q113" s="27">
        <v>51015.83</v>
      </c>
      <c r="R113" s="27">
        <v>51071.490000000005</v>
      </c>
      <c r="S113" s="27">
        <v>50188.500000000007</v>
      </c>
      <c r="T113" s="27">
        <v>50872.289999999994</v>
      </c>
      <c r="U113" s="27">
        <v>49685.619999999995</v>
      </c>
    </row>
    <row r="114" spans="1:21" x14ac:dyDescent="0.3">
      <c r="A114" s="31"/>
      <c r="B114" s="33"/>
      <c r="C114" s="32" t="s">
        <v>103</v>
      </c>
      <c r="D114" s="27">
        <v>0</v>
      </c>
      <c r="E114" s="27">
        <v>0</v>
      </c>
      <c r="F114" s="27">
        <v>1398.55</v>
      </c>
      <c r="G114" s="27"/>
      <c r="H114" s="27">
        <v>6252639.6500000004</v>
      </c>
      <c r="I114" s="27"/>
      <c r="J114" s="27">
        <v>530851.0900000002</v>
      </c>
      <c r="K114" s="27">
        <v>538856.98</v>
      </c>
      <c r="L114" s="27">
        <v>514772.20000000007</v>
      </c>
      <c r="M114" s="27">
        <v>544779.59</v>
      </c>
      <c r="N114" s="27">
        <v>606667.99000000011</v>
      </c>
      <c r="O114" s="27">
        <v>647553.45000000007</v>
      </c>
      <c r="P114" s="27">
        <v>536560.33000000007</v>
      </c>
      <c r="Q114" s="27">
        <v>544779.59</v>
      </c>
      <c r="R114" s="27">
        <v>546286.80000000005</v>
      </c>
      <c r="S114" s="27">
        <v>586978.68000000005</v>
      </c>
      <c r="T114" s="27">
        <v>637807.4800000001</v>
      </c>
      <c r="U114" s="27">
        <v>577481.52000000014</v>
      </c>
    </row>
    <row r="115" spans="1:21" x14ac:dyDescent="0.3">
      <c r="A115" s="31"/>
      <c r="B115" s="33"/>
      <c r="C115" s="32" t="s">
        <v>100</v>
      </c>
      <c r="D115" s="27"/>
      <c r="E115" s="27"/>
      <c r="F115" s="27"/>
      <c r="G115" s="27"/>
      <c r="H115" s="27">
        <v>455051.96</v>
      </c>
      <c r="I115" s="27"/>
      <c r="J115" s="27">
        <v>37921.179999999993</v>
      </c>
      <c r="K115" s="27">
        <v>39068.339999999997</v>
      </c>
      <c r="L115" s="27">
        <v>39068.339999999997</v>
      </c>
      <c r="M115" s="27">
        <v>39068.339999999997</v>
      </c>
      <c r="N115" s="27">
        <v>39068.339999999997</v>
      </c>
      <c r="O115" s="27">
        <v>39068.339999999997</v>
      </c>
      <c r="P115" s="27">
        <v>39068.339999999997</v>
      </c>
      <c r="Q115" s="27">
        <v>39068.339999999997</v>
      </c>
      <c r="R115" s="27">
        <v>39068.339999999997</v>
      </c>
      <c r="S115" s="27">
        <v>39068.339999999997</v>
      </c>
      <c r="T115" s="27">
        <v>39068.339999999997</v>
      </c>
      <c r="U115" s="27">
        <v>39068.339999999997</v>
      </c>
    </row>
    <row r="116" spans="1:21" x14ac:dyDescent="0.3">
      <c r="A116" s="31"/>
      <c r="B116" s="33"/>
      <c r="C116" s="32" t="s">
        <v>108</v>
      </c>
      <c r="D116" s="27">
        <v>0</v>
      </c>
      <c r="E116" s="27">
        <v>0</v>
      </c>
      <c r="F116" s="27">
        <v>8204.619999999999</v>
      </c>
      <c r="G116" s="27"/>
      <c r="H116" s="27">
        <v>0</v>
      </c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</row>
    <row r="117" spans="1:21" x14ac:dyDescent="0.3">
      <c r="A117" s="31"/>
      <c r="B117" s="33"/>
      <c r="C117" s="32" t="s">
        <v>165</v>
      </c>
      <c r="D117" s="27"/>
      <c r="E117" s="27"/>
      <c r="F117" s="27"/>
      <c r="G117" s="27"/>
      <c r="H117" s="27">
        <v>200000</v>
      </c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</row>
    <row r="118" spans="1:21" x14ac:dyDescent="0.3">
      <c r="A118" s="31"/>
      <c r="B118" s="33" t="s">
        <v>278</v>
      </c>
      <c r="C118" s="32" t="s">
        <v>69</v>
      </c>
      <c r="D118" s="27"/>
      <c r="E118" s="27"/>
      <c r="F118" s="27"/>
      <c r="G118" s="27"/>
      <c r="H118" s="27">
        <v>0</v>
      </c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</row>
    <row r="119" spans="1:21" x14ac:dyDescent="0.3">
      <c r="A119" s="31"/>
      <c r="B119" s="33"/>
      <c r="C119" s="32" t="s">
        <v>121</v>
      </c>
      <c r="D119" s="27">
        <v>649.29</v>
      </c>
      <c r="E119" s="27">
        <v>0</v>
      </c>
      <c r="F119" s="27">
        <v>0</v>
      </c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</row>
    <row r="120" spans="1:21" x14ac:dyDescent="0.3">
      <c r="A120" s="31"/>
      <c r="B120" s="33"/>
      <c r="C120" s="32" t="s">
        <v>237</v>
      </c>
      <c r="D120" s="27">
        <v>1359469.66</v>
      </c>
      <c r="E120" s="27">
        <v>1093477.5900000001</v>
      </c>
      <c r="F120" s="27">
        <v>1288044.0200000003</v>
      </c>
      <c r="G120" s="27"/>
      <c r="H120" s="27">
        <v>1260117.7899999998</v>
      </c>
      <c r="I120" s="27"/>
      <c r="J120" s="27">
        <v>102858.43</v>
      </c>
      <c r="K120" s="27">
        <v>128457.31999999999</v>
      </c>
      <c r="L120" s="27">
        <v>113708.09000000001</v>
      </c>
      <c r="M120" s="27">
        <v>168582.72</v>
      </c>
      <c r="N120" s="27">
        <v>155854.98000000001</v>
      </c>
      <c r="O120" s="27">
        <v>134970.1</v>
      </c>
      <c r="P120" s="27">
        <v>125971.97000000002</v>
      </c>
      <c r="Q120" s="27">
        <v>129355.27</v>
      </c>
      <c r="R120" s="27">
        <v>129710.61000000002</v>
      </c>
      <c r="S120" s="27">
        <v>145346.96000000005</v>
      </c>
      <c r="T120" s="27">
        <v>167253.19999999998</v>
      </c>
      <c r="U120" s="27">
        <v>140335.76</v>
      </c>
    </row>
    <row r="121" spans="1:21" x14ac:dyDescent="0.3">
      <c r="A121" s="31"/>
      <c r="B121" s="33"/>
      <c r="C121" s="32" t="s">
        <v>37</v>
      </c>
      <c r="D121" s="27">
        <v>26072.5</v>
      </c>
      <c r="E121" s="27">
        <v>17150</v>
      </c>
      <c r="F121" s="27">
        <v>17500</v>
      </c>
      <c r="G121" s="27"/>
      <c r="H121" s="27">
        <v>0</v>
      </c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</row>
    <row r="122" spans="1:21" x14ac:dyDescent="0.3">
      <c r="A122" s="31"/>
      <c r="B122" s="33"/>
      <c r="C122" s="32" t="s">
        <v>6</v>
      </c>
      <c r="D122" s="27"/>
      <c r="E122" s="27"/>
      <c r="F122" s="27"/>
      <c r="G122" s="27"/>
      <c r="H122" s="27">
        <v>0</v>
      </c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</row>
    <row r="123" spans="1:21" x14ac:dyDescent="0.3">
      <c r="A123" s="31"/>
      <c r="B123" s="33"/>
      <c r="C123" s="32" t="s">
        <v>103</v>
      </c>
      <c r="D123" s="27">
        <v>26139.020000000004</v>
      </c>
      <c r="E123" s="27">
        <v>35073.879999999997</v>
      </c>
      <c r="F123" s="27">
        <v>20811.09</v>
      </c>
      <c r="G123" s="27"/>
      <c r="H123" s="27">
        <v>0</v>
      </c>
      <c r="I123" s="27"/>
      <c r="J123" s="27">
        <v>0</v>
      </c>
      <c r="K123" s="27">
        <v>15672.000000000002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27">
        <v>0</v>
      </c>
    </row>
    <row r="124" spans="1:21" x14ac:dyDescent="0.3">
      <c r="A124" s="31"/>
      <c r="B124" s="33"/>
      <c r="C124" s="32" t="s">
        <v>340</v>
      </c>
      <c r="D124" s="27">
        <v>7444.130000000001</v>
      </c>
      <c r="E124" s="27">
        <v>0</v>
      </c>
      <c r="F124" s="27">
        <v>0</v>
      </c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</row>
    <row r="125" spans="1:21" x14ac:dyDescent="0.3">
      <c r="A125" s="31"/>
      <c r="B125" s="33"/>
      <c r="C125" s="32" t="s">
        <v>106</v>
      </c>
      <c r="D125" s="27"/>
      <c r="E125" s="27"/>
      <c r="F125" s="27"/>
      <c r="G125" s="27"/>
      <c r="H125" s="27">
        <v>0</v>
      </c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</row>
    <row r="126" spans="1:21" x14ac:dyDescent="0.3">
      <c r="A126" s="31"/>
      <c r="B126" s="33"/>
      <c r="C126" s="32" t="s">
        <v>102</v>
      </c>
      <c r="D126" s="27">
        <v>162698.56</v>
      </c>
      <c r="E126" s="27">
        <v>255272.05000000002</v>
      </c>
      <c r="F126" s="27">
        <v>143018.19999999998</v>
      </c>
      <c r="G126" s="27"/>
      <c r="H126" s="27">
        <v>8799681.2800000031</v>
      </c>
      <c r="I126" s="27"/>
      <c r="J126" s="27">
        <v>575788.35999999987</v>
      </c>
      <c r="K126" s="27">
        <v>584376.07000000018</v>
      </c>
      <c r="L126" s="27">
        <v>512203.33000000007</v>
      </c>
      <c r="M126" s="27">
        <v>788086.95000000007</v>
      </c>
      <c r="N126" s="27">
        <v>1770467.8699999996</v>
      </c>
      <c r="O126" s="27">
        <v>1766318.0100000002</v>
      </c>
      <c r="P126" s="27">
        <v>575889.53</v>
      </c>
      <c r="Q126" s="27">
        <v>588949.73000000021</v>
      </c>
      <c r="R126" s="27">
        <v>594003.74000000011</v>
      </c>
      <c r="S126" s="27">
        <v>1021449.2</v>
      </c>
      <c r="T126" s="27">
        <v>1525102.5400000003</v>
      </c>
      <c r="U126" s="27">
        <v>934300.53999999992</v>
      </c>
    </row>
    <row r="127" spans="1:21" x14ac:dyDescent="0.3">
      <c r="A127" s="31"/>
      <c r="B127" s="33"/>
      <c r="C127" s="32" t="s">
        <v>112</v>
      </c>
      <c r="D127" s="27">
        <v>1977.2600000000002</v>
      </c>
      <c r="E127" s="27">
        <v>0</v>
      </c>
      <c r="F127" s="27">
        <v>0</v>
      </c>
      <c r="G127" s="27"/>
      <c r="H127" s="27">
        <v>0</v>
      </c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</row>
    <row r="128" spans="1:21" x14ac:dyDescent="0.3">
      <c r="A128" s="31"/>
      <c r="B128" s="33"/>
      <c r="C128" s="32" t="s">
        <v>336</v>
      </c>
      <c r="D128" s="27">
        <v>3623.78</v>
      </c>
      <c r="E128" s="27">
        <v>0</v>
      </c>
      <c r="F128" s="27">
        <v>0</v>
      </c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</row>
    <row r="129" spans="1:21" x14ac:dyDescent="0.3">
      <c r="A129" s="31"/>
      <c r="B129" s="33"/>
      <c r="C129" s="32" t="s">
        <v>338</v>
      </c>
      <c r="D129" s="27">
        <v>1285.8300000000002</v>
      </c>
      <c r="E129" s="27">
        <v>0</v>
      </c>
      <c r="F129" s="27">
        <v>0</v>
      </c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</row>
    <row r="130" spans="1:21" x14ac:dyDescent="0.3">
      <c r="A130" s="31"/>
      <c r="B130" s="33"/>
      <c r="C130" s="32" t="s">
        <v>100</v>
      </c>
      <c r="D130" s="27">
        <v>8067186.6300000008</v>
      </c>
      <c r="E130" s="27">
        <v>8508407.1600000001</v>
      </c>
      <c r="F130" s="27">
        <v>9406593.3499999978</v>
      </c>
      <c r="G130" s="27"/>
      <c r="H130" s="27">
        <v>1958496.05</v>
      </c>
      <c r="I130" s="27"/>
      <c r="J130" s="27">
        <v>169063.95</v>
      </c>
      <c r="K130" s="27">
        <v>223824</v>
      </c>
      <c r="L130" s="27">
        <v>202163.66</v>
      </c>
      <c r="M130" s="27">
        <v>227181.3</v>
      </c>
      <c r="N130" s="27">
        <v>219852.86</v>
      </c>
      <c r="O130" s="27">
        <v>227181.3</v>
      </c>
      <c r="P130" s="27">
        <v>219852.86</v>
      </c>
      <c r="Q130" s="27">
        <v>227181.3</v>
      </c>
      <c r="R130" s="27">
        <v>229108.38</v>
      </c>
      <c r="S130" s="27">
        <v>223582.77000000002</v>
      </c>
      <c r="T130" s="27">
        <v>231035.52000000002</v>
      </c>
      <c r="U130" s="27">
        <v>223582.77000000002</v>
      </c>
    </row>
    <row r="131" spans="1:21" x14ac:dyDescent="0.3">
      <c r="A131" s="31"/>
      <c r="B131" s="33"/>
      <c r="C131" s="32" t="s">
        <v>109</v>
      </c>
      <c r="D131" s="27">
        <v>631.42999999999984</v>
      </c>
      <c r="E131" s="27">
        <v>0</v>
      </c>
      <c r="F131" s="27">
        <v>4664.0399999999972</v>
      </c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</row>
    <row r="132" spans="1:21" x14ac:dyDescent="0.3">
      <c r="A132" s="31"/>
      <c r="B132" s="33"/>
      <c r="C132" s="32" t="s">
        <v>94</v>
      </c>
      <c r="D132" s="27">
        <v>0</v>
      </c>
      <c r="E132" s="27">
        <v>76.650000000000006</v>
      </c>
      <c r="F132" s="27">
        <v>0</v>
      </c>
      <c r="G132" s="27"/>
      <c r="H132" s="27">
        <v>0</v>
      </c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</row>
    <row r="133" spans="1:21" x14ac:dyDescent="0.3">
      <c r="A133" s="31"/>
      <c r="B133" s="33"/>
      <c r="C133" s="32" t="s">
        <v>108</v>
      </c>
      <c r="D133" s="27">
        <v>327.36</v>
      </c>
      <c r="E133" s="27">
        <v>0</v>
      </c>
      <c r="F133" s="27">
        <v>1656.12</v>
      </c>
      <c r="G133" s="27"/>
      <c r="H133" s="27">
        <v>0</v>
      </c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</row>
    <row r="134" spans="1:21" x14ac:dyDescent="0.3">
      <c r="A134" s="31"/>
      <c r="B134" s="33"/>
      <c r="C134" s="32" t="s">
        <v>36</v>
      </c>
      <c r="D134" s="27">
        <v>0</v>
      </c>
      <c r="E134" s="27">
        <v>0</v>
      </c>
      <c r="F134" s="27">
        <v>1898.79</v>
      </c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</row>
    <row r="135" spans="1:21" x14ac:dyDescent="0.3">
      <c r="A135" s="31"/>
      <c r="B135" s="33"/>
      <c r="C135" s="32" t="s">
        <v>12</v>
      </c>
      <c r="D135" s="27"/>
      <c r="E135" s="27"/>
      <c r="F135" s="27"/>
      <c r="G135" s="27"/>
      <c r="H135" s="27">
        <v>0</v>
      </c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</row>
    <row r="136" spans="1:21" x14ac:dyDescent="0.3">
      <c r="A136" s="31"/>
      <c r="B136" s="33"/>
      <c r="C136" s="32" t="s">
        <v>9</v>
      </c>
      <c r="D136" s="27">
        <v>1735588.38</v>
      </c>
      <c r="E136" s="27">
        <v>983.47000000000116</v>
      </c>
      <c r="F136" s="27">
        <v>0</v>
      </c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</row>
    <row r="137" spans="1:21" x14ac:dyDescent="0.3">
      <c r="A137" s="31"/>
      <c r="B137" s="33"/>
      <c r="C137" s="32" t="s">
        <v>14</v>
      </c>
      <c r="D137" s="27"/>
      <c r="E137" s="27"/>
      <c r="F137" s="27"/>
      <c r="G137" s="27"/>
      <c r="H137" s="27">
        <v>0</v>
      </c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</row>
    <row r="138" spans="1:21" x14ac:dyDescent="0.3">
      <c r="A138" s="31"/>
      <c r="B138" s="33"/>
      <c r="C138" s="32" t="s">
        <v>83</v>
      </c>
      <c r="D138" s="27">
        <v>0</v>
      </c>
      <c r="E138" s="27">
        <v>11255.5</v>
      </c>
      <c r="F138" s="27">
        <v>13698.949999999997</v>
      </c>
      <c r="G138" s="27"/>
      <c r="H138" s="27">
        <v>0</v>
      </c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</row>
    <row r="139" spans="1:21" x14ac:dyDescent="0.3">
      <c r="A139" s="31"/>
      <c r="B139" s="33"/>
      <c r="C139" s="32" t="s">
        <v>28</v>
      </c>
      <c r="D139" s="27">
        <v>4488</v>
      </c>
      <c r="E139" s="27">
        <v>9405</v>
      </c>
      <c r="F139" s="27">
        <v>19950.189999999999</v>
      </c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</row>
    <row r="140" spans="1:21" x14ac:dyDescent="0.3">
      <c r="A140" s="31"/>
      <c r="B140" s="33"/>
      <c r="C140" s="32" t="s">
        <v>10</v>
      </c>
      <c r="D140" s="27"/>
      <c r="E140" s="27"/>
      <c r="F140" s="27"/>
      <c r="G140" s="27"/>
      <c r="H140" s="27">
        <v>54999.979999999996</v>
      </c>
      <c r="I140" s="27"/>
      <c r="J140" s="27">
        <v>4583.3500000000004</v>
      </c>
      <c r="K140" s="27">
        <v>3291.67</v>
      </c>
      <c r="L140" s="27">
        <v>3291.67</v>
      </c>
      <c r="M140" s="27">
        <v>3291.67</v>
      </c>
      <c r="N140" s="27">
        <v>3291.67</v>
      </c>
      <c r="O140" s="27">
        <v>3291.67</v>
      </c>
      <c r="P140" s="27">
        <v>3291.67</v>
      </c>
      <c r="Q140" s="27">
        <v>3291.67</v>
      </c>
      <c r="R140" s="27">
        <v>3291.67</v>
      </c>
      <c r="S140" s="27">
        <v>3291.67</v>
      </c>
      <c r="T140" s="27">
        <v>3291.67</v>
      </c>
      <c r="U140" s="27">
        <v>3291.67</v>
      </c>
    </row>
    <row r="141" spans="1:21" x14ac:dyDescent="0.3">
      <c r="A141" s="31"/>
      <c r="B141" s="33"/>
      <c r="C141" s="32" t="s">
        <v>165</v>
      </c>
      <c r="D141" s="27"/>
      <c r="E141" s="27"/>
      <c r="F141" s="27"/>
      <c r="G141" s="27"/>
      <c r="H141" s="27">
        <v>15215</v>
      </c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</row>
    <row r="142" spans="1:21" x14ac:dyDescent="0.3">
      <c r="A142" s="31"/>
      <c r="B142" s="33"/>
      <c r="C142" s="32" t="s">
        <v>59</v>
      </c>
      <c r="D142" s="27">
        <v>0</v>
      </c>
      <c r="E142" s="27">
        <v>5601</v>
      </c>
      <c r="F142" s="27">
        <v>0</v>
      </c>
      <c r="G142" s="27"/>
      <c r="H142" s="27">
        <v>0</v>
      </c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</row>
    <row r="143" spans="1:21" x14ac:dyDescent="0.3">
      <c r="A143" s="31"/>
      <c r="B143" s="33" t="s">
        <v>279</v>
      </c>
      <c r="C143" s="32" t="s">
        <v>103</v>
      </c>
      <c r="D143" s="27"/>
      <c r="E143" s="27"/>
      <c r="F143" s="27"/>
      <c r="G143" s="27"/>
      <c r="H143" s="27">
        <v>0</v>
      </c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</row>
    <row r="144" spans="1:21" x14ac:dyDescent="0.3">
      <c r="A144" s="31"/>
      <c r="B144" s="33"/>
      <c r="C144" s="32" t="s">
        <v>107</v>
      </c>
      <c r="D144" s="27">
        <v>0</v>
      </c>
      <c r="E144" s="27">
        <v>842.85</v>
      </c>
      <c r="F144" s="27">
        <v>0</v>
      </c>
      <c r="G144" s="27"/>
      <c r="H144" s="27">
        <v>0</v>
      </c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</row>
    <row r="145" spans="1:21" x14ac:dyDescent="0.3">
      <c r="A145" s="31"/>
      <c r="B145" s="33"/>
      <c r="C145" s="32" t="s">
        <v>112</v>
      </c>
      <c r="D145" s="27"/>
      <c r="E145" s="27"/>
      <c r="F145" s="27"/>
      <c r="G145" s="27"/>
      <c r="H145" s="27">
        <v>0</v>
      </c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</row>
    <row r="146" spans="1:21" x14ac:dyDescent="0.3">
      <c r="A146" s="31"/>
      <c r="B146" s="33"/>
      <c r="C146" s="32" t="s">
        <v>100</v>
      </c>
      <c r="D146" s="27"/>
      <c r="E146" s="27"/>
      <c r="F146" s="27"/>
      <c r="G146" s="27"/>
      <c r="H146" s="27">
        <v>0</v>
      </c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</row>
    <row r="147" spans="1:21" x14ac:dyDescent="0.3">
      <c r="A147" s="31"/>
      <c r="B147" s="33"/>
      <c r="C147" s="32" t="s">
        <v>110</v>
      </c>
      <c r="D147" s="27">
        <v>0</v>
      </c>
      <c r="E147" s="27">
        <v>34300</v>
      </c>
      <c r="F147" s="27">
        <v>0</v>
      </c>
      <c r="G147" s="27"/>
      <c r="H147" s="27">
        <v>0</v>
      </c>
      <c r="I147" s="27"/>
      <c r="J147" s="27">
        <v>0</v>
      </c>
      <c r="K147" s="27">
        <v>8755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7">
        <v>0</v>
      </c>
      <c r="U147" s="27">
        <v>0</v>
      </c>
    </row>
    <row r="148" spans="1:21" x14ac:dyDescent="0.3">
      <c r="A148" s="31"/>
      <c r="B148" s="33"/>
      <c r="C148" s="32" t="s">
        <v>165</v>
      </c>
      <c r="D148" s="27"/>
      <c r="E148" s="27"/>
      <c r="F148" s="27"/>
      <c r="G148" s="27"/>
      <c r="H148" s="27">
        <v>8500</v>
      </c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</row>
    <row r="149" spans="1:21" x14ac:dyDescent="0.3">
      <c r="A149" s="31"/>
      <c r="B149" s="33"/>
      <c r="C149" s="32" t="s">
        <v>164</v>
      </c>
      <c r="D149" s="27">
        <v>937.93</v>
      </c>
      <c r="E149" s="27">
        <v>0</v>
      </c>
      <c r="F149" s="27">
        <v>0</v>
      </c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</row>
    <row r="150" spans="1:21" x14ac:dyDescent="0.3">
      <c r="A150" s="31"/>
      <c r="B150" s="33"/>
      <c r="C150" s="32" t="s">
        <v>64</v>
      </c>
      <c r="D150" s="27"/>
      <c r="E150" s="27"/>
      <c r="F150" s="27"/>
      <c r="G150" s="27"/>
      <c r="H150" s="27">
        <v>0</v>
      </c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</row>
    <row r="151" spans="1:21" x14ac:dyDescent="0.3">
      <c r="A151" s="31"/>
      <c r="B151" s="33" t="s">
        <v>280</v>
      </c>
      <c r="C151" s="32" t="s">
        <v>170</v>
      </c>
      <c r="D151" s="27"/>
      <c r="E151" s="27"/>
      <c r="F151" s="27"/>
      <c r="G151" s="27"/>
      <c r="H151" s="27">
        <v>0</v>
      </c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</row>
    <row r="152" spans="1:21" x14ac:dyDescent="0.3">
      <c r="A152" s="31"/>
      <c r="B152" s="33"/>
      <c r="C152" s="32" t="s">
        <v>180</v>
      </c>
      <c r="D152" s="27">
        <v>656.52</v>
      </c>
      <c r="E152" s="27">
        <v>1141.2</v>
      </c>
      <c r="F152" s="27">
        <v>769.78</v>
      </c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</row>
    <row r="153" spans="1:21" x14ac:dyDescent="0.3">
      <c r="A153" s="31"/>
      <c r="B153" s="33"/>
      <c r="C153" s="32" t="s">
        <v>8</v>
      </c>
      <c r="D153" s="27"/>
      <c r="E153" s="27"/>
      <c r="F153" s="27"/>
      <c r="G153" s="27"/>
      <c r="H153" s="27">
        <v>0</v>
      </c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</row>
    <row r="154" spans="1:21" x14ac:dyDescent="0.3">
      <c r="A154" s="31"/>
      <c r="B154" s="33"/>
      <c r="C154" s="32" t="s">
        <v>33</v>
      </c>
      <c r="D154" s="27">
        <v>0</v>
      </c>
      <c r="E154" s="27">
        <v>50</v>
      </c>
      <c r="F154" s="27">
        <v>6167.18</v>
      </c>
      <c r="G154" s="27"/>
      <c r="H154" s="27">
        <v>0</v>
      </c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</row>
    <row r="155" spans="1:21" x14ac:dyDescent="0.3">
      <c r="A155" s="31"/>
      <c r="B155" s="33"/>
      <c r="C155" s="32" t="s">
        <v>32</v>
      </c>
      <c r="D155" s="27">
        <v>0</v>
      </c>
      <c r="E155" s="27">
        <v>0</v>
      </c>
      <c r="F155" s="27">
        <v>1000</v>
      </c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</row>
    <row r="156" spans="1:21" x14ac:dyDescent="0.3">
      <c r="A156" s="31"/>
      <c r="B156" s="33"/>
      <c r="C156" s="32" t="s">
        <v>34</v>
      </c>
      <c r="D156" s="27">
        <v>71303.01999999999</v>
      </c>
      <c r="E156" s="27">
        <v>16833.760000000002</v>
      </c>
      <c r="F156" s="27">
        <v>7303.42</v>
      </c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</row>
    <row r="157" spans="1:21" x14ac:dyDescent="0.3">
      <c r="A157" s="31"/>
      <c r="B157" s="33"/>
      <c r="C157" s="32" t="s">
        <v>35</v>
      </c>
      <c r="D157" s="27">
        <v>72906.590000000011</v>
      </c>
      <c r="E157" s="27">
        <v>7511.0000000000009</v>
      </c>
      <c r="F157" s="27">
        <v>0</v>
      </c>
      <c r="G157" s="27"/>
      <c r="H157" s="27">
        <v>0</v>
      </c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</row>
    <row r="158" spans="1:21" x14ac:dyDescent="0.3">
      <c r="A158" s="31"/>
      <c r="B158" s="33"/>
      <c r="C158" s="32" t="s">
        <v>167</v>
      </c>
      <c r="D158" s="27">
        <v>-1966.81</v>
      </c>
      <c r="E158" s="27">
        <v>0</v>
      </c>
      <c r="F158" s="27">
        <v>0</v>
      </c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</row>
    <row r="159" spans="1:21" x14ac:dyDescent="0.3">
      <c r="A159" s="31"/>
      <c r="B159" s="33"/>
      <c r="C159" s="32" t="s">
        <v>69</v>
      </c>
      <c r="D159" s="27"/>
      <c r="E159" s="27"/>
      <c r="F159" s="27"/>
      <c r="G159" s="27"/>
      <c r="H159" s="27">
        <v>0</v>
      </c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</row>
    <row r="160" spans="1:21" x14ac:dyDescent="0.3">
      <c r="A160" s="31"/>
      <c r="B160" s="33"/>
      <c r="C160" s="32" t="s">
        <v>45</v>
      </c>
      <c r="D160" s="27">
        <v>0</v>
      </c>
      <c r="E160" s="27">
        <v>9665.9399999999987</v>
      </c>
      <c r="F160" s="27">
        <v>1671.0099999999998</v>
      </c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</row>
    <row r="161" spans="1:21" x14ac:dyDescent="0.3">
      <c r="A161" s="31"/>
      <c r="B161" s="33"/>
      <c r="C161" s="32" t="s">
        <v>23</v>
      </c>
      <c r="D161" s="27">
        <v>13452.96</v>
      </c>
      <c r="E161" s="27">
        <v>0</v>
      </c>
      <c r="F161" s="27">
        <v>0</v>
      </c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</row>
    <row r="162" spans="1:21" x14ac:dyDescent="0.3">
      <c r="A162" s="31"/>
      <c r="B162" s="33"/>
      <c r="C162" s="32" t="s">
        <v>154</v>
      </c>
      <c r="D162" s="27">
        <v>0</v>
      </c>
      <c r="E162" s="27">
        <v>1801.16</v>
      </c>
      <c r="F162" s="27">
        <v>0</v>
      </c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</row>
    <row r="163" spans="1:21" x14ac:dyDescent="0.3">
      <c r="A163" s="31"/>
      <c r="B163" s="33"/>
      <c r="C163" s="32" t="s">
        <v>237</v>
      </c>
      <c r="D163" s="27">
        <v>1153913.7100000002</v>
      </c>
      <c r="E163" s="27">
        <v>1216610.8900000001</v>
      </c>
      <c r="F163" s="27">
        <v>1285234.5599999998</v>
      </c>
      <c r="G163" s="27"/>
      <c r="H163" s="27">
        <v>5873354.9299999988</v>
      </c>
      <c r="I163" s="27"/>
      <c r="J163" s="27">
        <v>472040.15999999986</v>
      </c>
      <c r="K163" s="27">
        <v>501928.0400000001</v>
      </c>
      <c r="L163" s="27">
        <v>490515.93</v>
      </c>
      <c r="M163" s="27">
        <v>727507.95999999985</v>
      </c>
      <c r="N163" s="27">
        <v>555044.04000000015</v>
      </c>
      <c r="O163" s="27">
        <v>514319.45999999979</v>
      </c>
      <c r="P163" s="27">
        <v>495359.65000000008</v>
      </c>
      <c r="Q163" s="27">
        <v>506424.52999999997</v>
      </c>
      <c r="R163" s="27">
        <v>505464.72000000003</v>
      </c>
      <c r="S163" s="27">
        <v>501203.96000000008</v>
      </c>
      <c r="T163" s="27">
        <v>504972.32999999996</v>
      </c>
      <c r="U163" s="27">
        <v>493484.23000000016</v>
      </c>
    </row>
    <row r="164" spans="1:21" x14ac:dyDescent="0.3">
      <c r="A164" s="31"/>
      <c r="B164" s="33"/>
      <c r="C164" s="32" t="s">
        <v>120</v>
      </c>
      <c r="D164" s="27">
        <v>0</v>
      </c>
      <c r="E164" s="27">
        <v>24.420000000000016</v>
      </c>
      <c r="F164" s="27">
        <v>0</v>
      </c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</row>
    <row r="165" spans="1:21" x14ac:dyDescent="0.3">
      <c r="A165" s="31"/>
      <c r="B165" s="33"/>
      <c r="C165" s="32" t="s">
        <v>37</v>
      </c>
      <c r="D165" s="27">
        <v>35670</v>
      </c>
      <c r="E165" s="27">
        <v>0</v>
      </c>
      <c r="F165" s="27">
        <v>0</v>
      </c>
      <c r="G165" s="27"/>
      <c r="H165" s="27">
        <v>0</v>
      </c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</row>
    <row r="166" spans="1:21" x14ac:dyDescent="0.3">
      <c r="A166" s="31"/>
      <c r="B166" s="33"/>
      <c r="C166" s="32" t="s">
        <v>196</v>
      </c>
      <c r="D166" s="27">
        <v>2700</v>
      </c>
      <c r="E166" s="27">
        <v>0</v>
      </c>
      <c r="F166" s="27">
        <v>0</v>
      </c>
      <c r="G166" s="27"/>
      <c r="H166" s="27">
        <v>0</v>
      </c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</row>
    <row r="167" spans="1:21" x14ac:dyDescent="0.3">
      <c r="A167" s="31"/>
      <c r="B167" s="33"/>
      <c r="C167" s="32" t="s">
        <v>266</v>
      </c>
      <c r="D167" s="27"/>
      <c r="E167" s="27"/>
      <c r="F167" s="27"/>
      <c r="G167" s="27"/>
      <c r="H167" s="27">
        <v>0</v>
      </c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</row>
    <row r="168" spans="1:21" x14ac:dyDescent="0.3">
      <c r="A168" s="31"/>
      <c r="B168" s="33"/>
      <c r="C168" s="32" t="s">
        <v>6</v>
      </c>
      <c r="D168" s="27"/>
      <c r="E168" s="27"/>
      <c r="F168" s="27"/>
      <c r="G168" s="27"/>
      <c r="H168" s="27">
        <v>43683444.130000003</v>
      </c>
      <c r="I168" s="27"/>
      <c r="J168" s="27">
        <v>3623785.6399999997</v>
      </c>
      <c r="K168" s="27">
        <v>839746.82000000018</v>
      </c>
      <c r="L168" s="27">
        <v>839746.82000000018</v>
      </c>
      <c r="M168" s="27">
        <v>594836.82000000018</v>
      </c>
      <c r="N168" s="27">
        <v>10211226.82</v>
      </c>
      <c r="O168" s="27">
        <v>6837719.8199999994</v>
      </c>
      <c r="P168" s="27">
        <v>948958.82000000018</v>
      </c>
      <c r="Q168" s="27">
        <v>4858309.08</v>
      </c>
      <c r="R168" s="27">
        <v>4858309.08</v>
      </c>
      <c r="S168" s="27">
        <v>4978921.1899999995</v>
      </c>
      <c r="T168" s="27">
        <v>5123790.1899999995</v>
      </c>
      <c r="U168" s="27">
        <v>17818595.190000001</v>
      </c>
    </row>
    <row r="169" spans="1:21" x14ac:dyDescent="0.3">
      <c r="A169" s="31"/>
      <c r="B169" s="33"/>
      <c r="C169" s="32" t="s">
        <v>113</v>
      </c>
      <c r="D169" s="27"/>
      <c r="E169" s="27"/>
      <c r="F169" s="27"/>
      <c r="G169" s="27"/>
      <c r="H169" s="27">
        <v>0</v>
      </c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</row>
    <row r="170" spans="1:21" x14ac:dyDescent="0.3">
      <c r="A170" s="31"/>
      <c r="B170" s="33"/>
      <c r="C170" s="32" t="s">
        <v>103</v>
      </c>
      <c r="D170" s="27">
        <v>73207.949999999953</v>
      </c>
      <c r="E170" s="27">
        <v>77574.509999999937</v>
      </c>
      <c r="F170" s="27">
        <v>278307.74</v>
      </c>
      <c r="G170" s="27"/>
      <c r="H170" s="27">
        <v>0</v>
      </c>
      <c r="I170" s="27"/>
      <c r="J170" s="27">
        <v>8</v>
      </c>
      <c r="K170" s="27">
        <v>8</v>
      </c>
      <c r="L170" s="27">
        <v>8</v>
      </c>
      <c r="M170" s="27">
        <v>8</v>
      </c>
      <c r="N170" s="27">
        <v>8</v>
      </c>
      <c r="O170" s="27">
        <v>8</v>
      </c>
      <c r="P170" s="27">
        <v>8</v>
      </c>
      <c r="Q170" s="27">
        <v>8</v>
      </c>
      <c r="R170" s="27">
        <v>8</v>
      </c>
      <c r="S170" s="27">
        <v>8</v>
      </c>
      <c r="T170" s="27">
        <v>8</v>
      </c>
      <c r="U170" s="27">
        <v>8</v>
      </c>
    </row>
    <row r="171" spans="1:21" x14ac:dyDescent="0.3">
      <c r="A171" s="31"/>
      <c r="B171" s="33"/>
      <c r="C171" s="32" t="s">
        <v>340</v>
      </c>
      <c r="D171" s="27">
        <v>192665.06</v>
      </c>
      <c r="E171" s="27">
        <v>38219.35</v>
      </c>
      <c r="F171" s="27">
        <v>59743.639999999992</v>
      </c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</row>
    <row r="172" spans="1:21" x14ac:dyDescent="0.3">
      <c r="A172" s="31"/>
      <c r="B172" s="33"/>
      <c r="C172" s="32" t="s">
        <v>111</v>
      </c>
      <c r="D172" s="27">
        <v>251338.38</v>
      </c>
      <c r="E172" s="27">
        <v>124026.90000000001</v>
      </c>
      <c r="F172" s="27">
        <v>87527.25999999998</v>
      </c>
      <c r="G172" s="27"/>
      <c r="H172" s="27">
        <v>114197.92</v>
      </c>
      <c r="I172" s="27"/>
      <c r="J172" s="27">
        <v>9516.5300000000007</v>
      </c>
      <c r="K172" s="27">
        <v>9677.56</v>
      </c>
      <c r="L172" s="27">
        <v>9677.56</v>
      </c>
      <c r="M172" s="27">
        <v>9677.56</v>
      </c>
      <c r="N172" s="27">
        <v>9677.56</v>
      </c>
      <c r="O172" s="27">
        <v>9677.56</v>
      </c>
      <c r="P172" s="27">
        <v>9677.56</v>
      </c>
      <c r="Q172" s="27">
        <v>9677.56</v>
      </c>
      <c r="R172" s="27">
        <v>9677.56</v>
      </c>
      <c r="S172" s="27">
        <v>9677.56</v>
      </c>
      <c r="T172" s="27">
        <v>9677.56</v>
      </c>
      <c r="U172" s="27">
        <v>9677.56</v>
      </c>
    </row>
    <row r="173" spans="1:21" x14ac:dyDescent="0.3">
      <c r="A173" s="31"/>
      <c r="B173" s="33"/>
      <c r="C173" s="32" t="s">
        <v>97</v>
      </c>
      <c r="D173" s="27">
        <v>193331.19999999995</v>
      </c>
      <c r="E173" s="27">
        <v>151961.58000000002</v>
      </c>
      <c r="F173" s="27">
        <v>127309.95</v>
      </c>
      <c r="G173" s="27"/>
      <c r="H173" s="27">
        <v>105352.3</v>
      </c>
      <c r="I173" s="27"/>
      <c r="J173" s="27">
        <v>4612.71</v>
      </c>
      <c r="K173" s="27">
        <v>4751.07</v>
      </c>
      <c r="L173" s="27">
        <v>4751.07</v>
      </c>
      <c r="M173" s="27">
        <v>4751.07</v>
      </c>
      <c r="N173" s="27">
        <v>27251.07</v>
      </c>
      <c r="O173" s="27">
        <v>32251.07</v>
      </c>
      <c r="P173" s="27">
        <v>4751.07</v>
      </c>
      <c r="Q173" s="27">
        <v>4751.07</v>
      </c>
      <c r="R173" s="27">
        <v>4751.07</v>
      </c>
      <c r="S173" s="27">
        <v>17251.07</v>
      </c>
      <c r="T173" s="27">
        <v>32251.07</v>
      </c>
      <c r="U173" s="27">
        <v>14751.07</v>
      </c>
    </row>
    <row r="174" spans="1:21" x14ac:dyDescent="0.3">
      <c r="A174" s="31"/>
      <c r="B174" s="33"/>
      <c r="C174" s="32" t="s">
        <v>106</v>
      </c>
      <c r="D174" s="27">
        <v>196529.80999999997</v>
      </c>
      <c r="E174" s="27">
        <v>26509.870000000003</v>
      </c>
      <c r="F174" s="27">
        <v>8797.4499999999989</v>
      </c>
      <c r="G174" s="27"/>
      <c r="H174" s="27">
        <v>0</v>
      </c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</row>
    <row r="175" spans="1:21" x14ac:dyDescent="0.3">
      <c r="A175" s="31"/>
      <c r="B175" s="33"/>
      <c r="C175" s="32" t="s">
        <v>107</v>
      </c>
      <c r="D175" s="27">
        <v>27741.58</v>
      </c>
      <c r="E175" s="27">
        <v>10646.92</v>
      </c>
      <c r="F175" s="27">
        <v>5487.4800000000005</v>
      </c>
      <c r="G175" s="27"/>
      <c r="H175" s="27">
        <v>0</v>
      </c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</row>
    <row r="176" spans="1:21" x14ac:dyDescent="0.3">
      <c r="A176" s="31"/>
      <c r="B176" s="33"/>
      <c r="C176" s="32" t="s">
        <v>102</v>
      </c>
      <c r="D176" s="27">
        <v>115025.98999999999</v>
      </c>
      <c r="E176" s="27">
        <v>122430.04999999999</v>
      </c>
      <c r="F176" s="27">
        <v>52231.229999999996</v>
      </c>
      <c r="G176" s="27"/>
      <c r="H176" s="27">
        <v>0</v>
      </c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</row>
    <row r="177" spans="1:21" x14ac:dyDescent="0.3">
      <c r="A177" s="31"/>
      <c r="B177" s="33"/>
      <c r="C177" s="32" t="s">
        <v>112</v>
      </c>
      <c r="D177" s="27">
        <v>479911.7</v>
      </c>
      <c r="E177" s="27">
        <v>380940.59</v>
      </c>
      <c r="F177" s="27">
        <v>463953.4</v>
      </c>
      <c r="G177" s="27"/>
      <c r="H177" s="27">
        <v>3239810.9200000004</v>
      </c>
      <c r="I177" s="27"/>
      <c r="J177" s="27">
        <v>263202.95</v>
      </c>
      <c r="K177" s="27">
        <v>266463.18</v>
      </c>
      <c r="L177" s="27">
        <v>246537.09999999995</v>
      </c>
      <c r="M177" s="27">
        <v>268751.18</v>
      </c>
      <c r="N177" s="27">
        <v>380780.55</v>
      </c>
      <c r="O177" s="27">
        <v>332611.23000000004</v>
      </c>
      <c r="P177" s="27">
        <v>267416.55</v>
      </c>
      <c r="Q177" s="27">
        <v>277945.03000000003</v>
      </c>
      <c r="R177" s="27">
        <v>277592.02</v>
      </c>
      <c r="S177" s="27">
        <v>319577.42</v>
      </c>
      <c r="T177" s="27">
        <v>398625.32</v>
      </c>
      <c r="U177" s="27">
        <v>280980.36</v>
      </c>
    </row>
    <row r="178" spans="1:21" x14ac:dyDescent="0.3">
      <c r="A178" s="31"/>
      <c r="B178" s="33"/>
      <c r="C178" s="32" t="s">
        <v>336</v>
      </c>
      <c r="D178" s="27">
        <v>140391.6</v>
      </c>
      <c r="E178" s="27">
        <v>21379.280000000006</v>
      </c>
      <c r="F178" s="27">
        <v>15450.059999999998</v>
      </c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</row>
    <row r="179" spans="1:21" x14ac:dyDescent="0.3">
      <c r="A179" s="31"/>
      <c r="B179" s="33"/>
      <c r="C179" s="32" t="s">
        <v>341</v>
      </c>
      <c r="D179" s="27">
        <v>4489.67</v>
      </c>
      <c r="E179" s="27">
        <v>20877.73</v>
      </c>
      <c r="F179" s="27">
        <v>67602.710000000006</v>
      </c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</row>
    <row r="180" spans="1:21" x14ac:dyDescent="0.3">
      <c r="A180" s="31"/>
      <c r="B180" s="33"/>
      <c r="C180" s="32" t="s">
        <v>337</v>
      </c>
      <c r="D180" s="27">
        <v>126269.48</v>
      </c>
      <c r="E180" s="27">
        <v>142953.86000000002</v>
      </c>
      <c r="F180" s="27">
        <v>212912.76000000004</v>
      </c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</row>
    <row r="181" spans="1:21" x14ac:dyDescent="0.3">
      <c r="A181" s="31"/>
      <c r="B181" s="33"/>
      <c r="C181" s="32" t="s">
        <v>338</v>
      </c>
      <c r="D181" s="27">
        <v>43051.880000000005</v>
      </c>
      <c r="E181" s="27">
        <v>47880.77</v>
      </c>
      <c r="F181" s="27">
        <v>79283.01999999999</v>
      </c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</row>
    <row r="182" spans="1:21" x14ac:dyDescent="0.3">
      <c r="A182" s="31"/>
      <c r="B182" s="33"/>
      <c r="C182" s="32" t="s">
        <v>342</v>
      </c>
      <c r="D182" s="27">
        <v>70217.100000000006</v>
      </c>
      <c r="E182" s="27">
        <v>28117.29</v>
      </c>
      <c r="F182" s="27">
        <v>15140.43</v>
      </c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</row>
    <row r="183" spans="1:21" x14ac:dyDescent="0.3">
      <c r="A183" s="31"/>
      <c r="B183" s="33"/>
      <c r="C183" s="32" t="s">
        <v>100</v>
      </c>
      <c r="D183" s="27">
        <v>763836.84</v>
      </c>
      <c r="E183" s="27">
        <v>651305.44000000029</v>
      </c>
      <c r="F183" s="27">
        <v>828359.35000000009</v>
      </c>
      <c r="G183" s="27"/>
      <c r="H183" s="27">
        <v>0</v>
      </c>
      <c r="I183" s="27"/>
      <c r="J183" s="27">
        <v>0</v>
      </c>
      <c r="K183" s="27">
        <v>23374.560000000001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27">
        <v>0</v>
      </c>
    </row>
    <row r="184" spans="1:21" x14ac:dyDescent="0.3">
      <c r="A184" s="31"/>
      <c r="B184" s="33"/>
      <c r="C184" s="32" t="s">
        <v>101</v>
      </c>
      <c r="D184" s="27">
        <v>0</v>
      </c>
      <c r="E184" s="27">
        <v>8710.0399999999991</v>
      </c>
      <c r="F184" s="27">
        <v>1914.73</v>
      </c>
      <c r="G184" s="27"/>
      <c r="H184" s="27">
        <v>0</v>
      </c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</row>
    <row r="185" spans="1:21" x14ac:dyDescent="0.3">
      <c r="A185" s="31"/>
      <c r="B185" s="33"/>
      <c r="C185" s="32" t="s">
        <v>99</v>
      </c>
      <c r="D185" s="27">
        <v>215709.16000000003</v>
      </c>
      <c r="E185" s="27">
        <v>255015.30999999994</v>
      </c>
      <c r="F185" s="27">
        <v>298087.73</v>
      </c>
      <c r="G185" s="27"/>
      <c r="H185" s="27">
        <v>2295.96</v>
      </c>
      <c r="I185" s="27"/>
      <c r="J185" s="27">
        <v>17785.330000000002</v>
      </c>
      <c r="K185" s="27">
        <v>17753.5</v>
      </c>
      <c r="L185" s="27">
        <v>17753.5</v>
      </c>
      <c r="M185" s="27">
        <v>17753.5</v>
      </c>
      <c r="N185" s="27">
        <v>17753.5</v>
      </c>
      <c r="O185" s="27">
        <v>17753.5</v>
      </c>
      <c r="P185" s="27">
        <v>17753.5</v>
      </c>
      <c r="Q185" s="27">
        <v>17753.5</v>
      </c>
      <c r="R185" s="27">
        <v>17753.5</v>
      </c>
      <c r="S185" s="27">
        <v>17753.5</v>
      </c>
      <c r="T185" s="27">
        <v>17753.5</v>
      </c>
      <c r="U185" s="27">
        <v>17753.5</v>
      </c>
    </row>
    <row r="186" spans="1:21" x14ac:dyDescent="0.3">
      <c r="A186" s="31"/>
      <c r="B186" s="33"/>
      <c r="C186" s="32" t="s">
        <v>339</v>
      </c>
      <c r="D186" s="27">
        <v>1138.7099999999991</v>
      </c>
      <c r="E186" s="27">
        <v>0</v>
      </c>
      <c r="F186" s="27">
        <v>0</v>
      </c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</row>
    <row r="187" spans="1:21" x14ac:dyDescent="0.3">
      <c r="A187" s="31"/>
      <c r="B187" s="33"/>
      <c r="C187" s="32" t="s">
        <v>95</v>
      </c>
      <c r="D187" s="27">
        <v>173927.37000000002</v>
      </c>
      <c r="E187" s="27">
        <v>479241.78</v>
      </c>
      <c r="F187" s="27">
        <v>892688.34</v>
      </c>
      <c r="G187" s="27"/>
      <c r="H187" s="27">
        <v>227305.60000000003</v>
      </c>
      <c r="I187" s="27"/>
      <c r="J187" s="27">
        <v>17283.179999999997</v>
      </c>
      <c r="K187" s="27">
        <v>17445.91</v>
      </c>
      <c r="L187" s="27">
        <v>16577.84</v>
      </c>
      <c r="M187" s="27">
        <v>17750.89</v>
      </c>
      <c r="N187" s="27">
        <v>30836.49</v>
      </c>
      <c r="O187" s="27">
        <v>27561.53</v>
      </c>
      <c r="P187" s="27">
        <v>17451.689999999999</v>
      </c>
      <c r="Q187" s="27">
        <v>17750.89</v>
      </c>
      <c r="R187" s="27">
        <v>17750.89</v>
      </c>
      <c r="S187" s="27">
        <v>25215.149999999994</v>
      </c>
      <c r="T187" s="27">
        <v>29853.549999999996</v>
      </c>
      <c r="U187" s="27">
        <v>20781.069999999996</v>
      </c>
    </row>
    <row r="188" spans="1:21" x14ac:dyDescent="0.3">
      <c r="A188" s="31"/>
      <c r="B188" s="33"/>
      <c r="C188" s="32" t="s">
        <v>105</v>
      </c>
      <c r="D188" s="27">
        <v>1230466.1599999999</v>
      </c>
      <c r="E188" s="27">
        <v>1183778.4000000001</v>
      </c>
      <c r="F188" s="27">
        <v>958251.90999999992</v>
      </c>
      <c r="G188" s="27"/>
      <c r="H188" s="27">
        <v>0</v>
      </c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</row>
    <row r="189" spans="1:21" x14ac:dyDescent="0.3">
      <c r="A189" s="31"/>
      <c r="B189" s="33"/>
      <c r="C189" s="32" t="s">
        <v>104</v>
      </c>
      <c r="D189" s="27">
        <v>806412.77</v>
      </c>
      <c r="E189" s="27">
        <v>740991.21</v>
      </c>
      <c r="F189" s="27">
        <v>697933.27</v>
      </c>
      <c r="G189" s="27"/>
      <c r="H189" s="27">
        <v>10883213.069999998</v>
      </c>
      <c r="I189" s="27"/>
      <c r="J189" s="27">
        <v>903152.53999999992</v>
      </c>
      <c r="K189" s="27">
        <v>912126.67999999993</v>
      </c>
      <c r="L189" s="27">
        <v>820274.45000000019</v>
      </c>
      <c r="M189" s="27">
        <v>948909.26</v>
      </c>
      <c r="N189" s="27">
        <v>1067445.47</v>
      </c>
      <c r="O189" s="27">
        <v>1160307.7100000002</v>
      </c>
      <c r="P189" s="27">
        <v>917251.16999999993</v>
      </c>
      <c r="Q189" s="27">
        <v>922722.59</v>
      </c>
      <c r="R189" s="27">
        <v>922722.59</v>
      </c>
      <c r="S189" s="27">
        <v>1009722.7399999998</v>
      </c>
      <c r="T189" s="27">
        <v>995589.85000000009</v>
      </c>
      <c r="U189" s="27">
        <v>906212.80000000016</v>
      </c>
    </row>
    <row r="190" spans="1:21" x14ac:dyDescent="0.3">
      <c r="A190" s="31"/>
      <c r="B190" s="33"/>
      <c r="C190" s="32" t="s">
        <v>98</v>
      </c>
      <c r="D190" s="27">
        <v>98115.540000000008</v>
      </c>
      <c r="E190" s="27">
        <v>98011.26999999999</v>
      </c>
      <c r="F190" s="27">
        <v>82748.070000000007</v>
      </c>
      <c r="G190" s="27"/>
      <c r="H190" s="27">
        <v>0</v>
      </c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</row>
    <row r="191" spans="1:21" x14ac:dyDescent="0.3">
      <c r="A191" s="31"/>
      <c r="B191" s="33"/>
      <c r="C191" s="32" t="s">
        <v>351</v>
      </c>
      <c r="D191" s="27">
        <v>1453.78</v>
      </c>
      <c r="E191" s="27">
        <v>0</v>
      </c>
      <c r="F191" s="27">
        <v>0</v>
      </c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</row>
    <row r="192" spans="1:21" x14ac:dyDescent="0.3">
      <c r="A192" s="31"/>
      <c r="B192" s="33"/>
      <c r="C192" s="32" t="s">
        <v>109</v>
      </c>
      <c r="D192" s="27">
        <v>1962.0099999999998</v>
      </c>
      <c r="E192" s="27">
        <v>390017.67</v>
      </c>
      <c r="F192" s="27">
        <v>-5311.92</v>
      </c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</row>
    <row r="193" spans="1:21" x14ac:dyDescent="0.3">
      <c r="A193" s="31"/>
      <c r="B193" s="33"/>
      <c r="C193" s="32" t="s">
        <v>110</v>
      </c>
      <c r="D193" s="27">
        <v>3784.18</v>
      </c>
      <c r="E193" s="27">
        <v>2318.7799999999997</v>
      </c>
      <c r="F193" s="27">
        <v>1642.1</v>
      </c>
      <c r="G193" s="27"/>
      <c r="H193" s="27">
        <v>30747</v>
      </c>
      <c r="I193" s="27"/>
      <c r="J193" s="27">
        <v>0</v>
      </c>
      <c r="K193" s="27">
        <v>0</v>
      </c>
      <c r="L193" s="27">
        <v>0</v>
      </c>
      <c r="M193" s="27">
        <v>0</v>
      </c>
      <c r="N193" s="27">
        <v>0</v>
      </c>
      <c r="O193" s="27">
        <v>31669.41</v>
      </c>
      <c r="P193" s="27">
        <v>0</v>
      </c>
      <c r="Q193" s="27">
        <v>0</v>
      </c>
      <c r="R193" s="27">
        <v>0</v>
      </c>
      <c r="S193" s="27">
        <v>0</v>
      </c>
      <c r="T193" s="27">
        <v>0</v>
      </c>
      <c r="U193" s="27">
        <v>0</v>
      </c>
    </row>
    <row r="194" spans="1:21" x14ac:dyDescent="0.3">
      <c r="A194" s="31"/>
      <c r="B194" s="33"/>
      <c r="C194" s="32" t="s">
        <v>96</v>
      </c>
      <c r="D194" s="27">
        <v>23810.789999999997</v>
      </c>
      <c r="E194" s="27">
        <v>11623.109999999999</v>
      </c>
      <c r="F194" s="27">
        <v>17801.95</v>
      </c>
      <c r="G194" s="27"/>
      <c r="H194" s="27">
        <v>25572.6</v>
      </c>
      <c r="I194" s="27"/>
      <c r="J194" s="27">
        <v>2131.0499999999997</v>
      </c>
      <c r="K194" s="27">
        <v>2153.42</v>
      </c>
      <c r="L194" s="27">
        <v>2153.42</v>
      </c>
      <c r="M194" s="27">
        <v>2153.42</v>
      </c>
      <c r="N194" s="27">
        <v>2153.42</v>
      </c>
      <c r="O194" s="27">
        <v>2153.42</v>
      </c>
      <c r="P194" s="27">
        <v>2153.42</v>
      </c>
      <c r="Q194" s="27">
        <v>2153.42</v>
      </c>
      <c r="R194" s="27">
        <v>2153.42</v>
      </c>
      <c r="S194" s="27">
        <v>2153.42</v>
      </c>
      <c r="T194" s="27">
        <v>2153.42</v>
      </c>
      <c r="U194" s="27">
        <v>2153.42</v>
      </c>
    </row>
    <row r="195" spans="1:21" x14ac:dyDescent="0.3">
      <c r="A195" s="31"/>
      <c r="B195" s="33"/>
      <c r="C195" s="32" t="s">
        <v>94</v>
      </c>
      <c r="D195" s="27">
        <v>2879546.7900000005</v>
      </c>
      <c r="E195" s="27">
        <v>1006563.8399999999</v>
      </c>
      <c r="F195" s="27">
        <v>708246.15999999992</v>
      </c>
      <c r="G195" s="27"/>
      <c r="H195" s="27">
        <v>1586362.1</v>
      </c>
      <c r="I195" s="27"/>
      <c r="J195" s="27">
        <v>132402.14000000001</v>
      </c>
      <c r="K195" s="27">
        <v>132625.55999999997</v>
      </c>
      <c r="L195" s="27">
        <v>132625.55999999997</v>
      </c>
      <c r="M195" s="27">
        <v>132625.55999999997</v>
      </c>
      <c r="N195" s="27">
        <v>132625.55999999997</v>
      </c>
      <c r="O195" s="27">
        <v>132625.55999999997</v>
      </c>
      <c r="P195" s="27">
        <v>185297.56</v>
      </c>
      <c r="Q195" s="27">
        <v>132625.55999999997</v>
      </c>
      <c r="R195" s="27">
        <v>132625.55999999997</v>
      </c>
      <c r="S195" s="27">
        <v>132625.64999999997</v>
      </c>
      <c r="T195" s="27">
        <v>132625.64999999997</v>
      </c>
      <c r="U195" s="27">
        <v>132625.64999999997</v>
      </c>
    </row>
    <row r="196" spans="1:21" x14ac:dyDescent="0.3">
      <c r="A196" s="31"/>
      <c r="B196" s="33"/>
      <c r="C196" s="32" t="s">
        <v>108</v>
      </c>
      <c r="D196" s="27">
        <v>373061.31000000006</v>
      </c>
      <c r="E196" s="27">
        <v>194487.53999999998</v>
      </c>
      <c r="F196" s="27">
        <v>103296.28</v>
      </c>
      <c r="G196" s="27"/>
      <c r="H196" s="27">
        <v>2204680.67</v>
      </c>
      <c r="I196" s="27"/>
      <c r="J196" s="27">
        <v>187419.35</v>
      </c>
      <c r="K196" s="27">
        <v>191094.69999999998</v>
      </c>
      <c r="L196" s="27">
        <v>208957.43000000002</v>
      </c>
      <c r="M196" s="27">
        <v>194812.40000000002</v>
      </c>
      <c r="N196" s="27">
        <v>192357.57</v>
      </c>
      <c r="O196" s="27">
        <v>200380.26</v>
      </c>
      <c r="P196" s="27">
        <v>191200.69999999998</v>
      </c>
      <c r="Q196" s="27">
        <v>196681.66</v>
      </c>
      <c r="R196" s="27">
        <v>196681.66</v>
      </c>
      <c r="S196" s="27">
        <v>192881.88</v>
      </c>
      <c r="T196" s="27">
        <v>200380.26</v>
      </c>
      <c r="U196" s="27">
        <v>192545.65</v>
      </c>
    </row>
    <row r="197" spans="1:21" x14ac:dyDescent="0.3">
      <c r="A197" s="31"/>
      <c r="B197" s="33"/>
      <c r="C197" s="32" t="s">
        <v>114</v>
      </c>
      <c r="D197" s="27">
        <v>0</v>
      </c>
      <c r="E197" s="27">
        <v>403.77</v>
      </c>
      <c r="F197" s="27">
        <v>0</v>
      </c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</row>
    <row r="198" spans="1:21" x14ac:dyDescent="0.3">
      <c r="A198" s="31"/>
      <c r="B198" s="33"/>
      <c r="C198" s="32" t="s">
        <v>25</v>
      </c>
      <c r="D198" s="27">
        <v>1273.8900000000001</v>
      </c>
      <c r="E198" s="27">
        <v>55946.59</v>
      </c>
      <c r="F198" s="27">
        <v>0</v>
      </c>
      <c r="G198" s="27"/>
      <c r="H198" s="27">
        <v>0</v>
      </c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</row>
    <row r="199" spans="1:21" x14ac:dyDescent="0.3">
      <c r="A199" s="31"/>
      <c r="B199" s="33"/>
      <c r="C199" s="32" t="s">
        <v>328</v>
      </c>
      <c r="D199" s="27">
        <v>562.41999999999996</v>
      </c>
      <c r="E199" s="27">
        <v>0</v>
      </c>
      <c r="F199" s="27">
        <v>323.24</v>
      </c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</row>
    <row r="200" spans="1:21" x14ac:dyDescent="0.3">
      <c r="A200" s="31"/>
      <c r="B200" s="33"/>
      <c r="C200" s="32" t="s">
        <v>329</v>
      </c>
      <c r="D200" s="27">
        <v>0</v>
      </c>
      <c r="E200" s="27">
        <v>0</v>
      </c>
      <c r="F200" s="27">
        <v>179.21999999999997</v>
      </c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</row>
    <row r="201" spans="1:21" x14ac:dyDescent="0.3">
      <c r="A201" s="31"/>
      <c r="B201" s="33"/>
      <c r="C201" s="32" t="s">
        <v>22</v>
      </c>
      <c r="D201" s="27">
        <v>1250546.44</v>
      </c>
      <c r="E201" s="27">
        <v>1301874.6100000001</v>
      </c>
      <c r="F201" s="27">
        <v>1288391.8000000003</v>
      </c>
      <c r="G201" s="27"/>
      <c r="H201" s="27">
        <v>0</v>
      </c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</row>
    <row r="202" spans="1:21" x14ac:dyDescent="0.3">
      <c r="A202" s="31"/>
      <c r="B202" s="33"/>
      <c r="C202" s="32" t="s">
        <v>36</v>
      </c>
      <c r="D202" s="27">
        <v>1753.17</v>
      </c>
      <c r="E202" s="27">
        <v>106.77</v>
      </c>
      <c r="F202" s="27">
        <v>530.75</v>
      </c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</row>
    <row r="203" spans="1:21" x14ac:dyDescent="0.3">
      <c r="A203" s="31"/>
      <c r="B203" s="33"/>
      <c r="C203" s="32" t="s">
        <v>19</v>
      </c>
      <c r="D203" s="27">
        <v>0</v>
      </c>
      <c r="E203" s="27">
        <v>1572.8300000000002</v>
      </c>
      <c r="F203" s="27">
        <v>0</v>
      </c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</row>
    <row r="204" spans="1:21" x14ac:dyDescent="0.3">
      <c r="A204" s="31"/>
      <c r="B204" s="33"/>
      <c r="C204" s="32" t="s">
        <v>12</v>
      </c>
      <c r="D204" s="27"/>
      <c r="E204" s="27"/>
      <c r="F204" s="27"/>
      <c r="G204" s="27"/>
      <c r="H204" s="27">
        <v>0</v>
      </c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</row>
    <row r="205" spans="1:21" x14ac:dyDescent="0.3">
      <c r="A205" s="31"/>
      <c r="B205" s="33"/>
      <c r="C205" s="32" t="s">
        <v>157</v>
      </c>
      <c r="D205" s="27"/>
      <c r="E205" s="27"/>
      <c r="F205" s="27"/>
      <c r="G205" s="27"/>
      <c r="H205" s="27">
        <v>0</v>
      </c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</row>
    <row r="206" spans="1:21" x14ac:dyDescent="0.3">
      <c r="A206" s="31"/>
      <c r="B206" s="33"/>
      <c r="C206" s="32" t="s">
        <v>9</v>
      </c>
      <c r="D206" s="27">
        <v>3202.55</v>
      </c>
      <c r="E206" s="27">
        <v>1697.4</v>
      </c>
      <c r="F206" s="27">
        <v>0</v>
      </c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</row>
    <row r="207" spans="1:21" x14ac:dyDescent="0.3">
      <c r="A207" s="31"/>
      <c r="B207" s="33"/>
      <c r="C207" s="32" t="s">
        <v>18</v>
      </c>
      <c r="D207" s="27">
        <v>0</v>
      </c>
      <c r="E207" s="27">
        <v>2055.86</v>
      </c>
      <c r="F207" s="27">
        <v>3921.87</v>
      </c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</row>
    <row r="208" spans="1:21" x14ac:dyDescent="0.3">
      <c r="A208" s="31"/>
      <c r="B208" s="33"/>
      <c r="C208" s="32" t="s">
        <v>16</v>
      </c>
      <c r="D208" s="27">
        <v>0</v>
      </c>
      <c r="E208" s="27">
        <v>-48700.74</v>
      </c>
      <c r="F208" s="27">
        <v>48700.74</v>
      </c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</row>
    <row r="209" spans="1:21" x14ac:dyDescent="0.3">
      <c r="A209" s="31"/>
      <c r="B209" s="33"/>
      <c r="C209" s="32" t="s">
        <v>30</v>
      </c>
      <c r="D209" s="27"/>
      <c r="E209" s="27"/>
      <c r="F209" s="27"/>
      <c r="G209" s="27"/>
      <c r="H209" s="27">
        <v>88629.25</v>
      </c>
      <c r="I209" s="27"/>
      <c r="J209" s="27">
        <v>7567.64</v>
      </c>
      <c r="K209" s="27">
        <v>7567.64</v>
      </c>
      <c r="L209" s="27">
        <v>6835.29</v>
      </c>
      <c r="M209" s="27">
        <v>7824.94</v>
      </c>
      <c r="N209" s="27">
        <v>7572.52</v>
      </c>
      <c r="O209" s="27">
        <v>7824.94</v>
      </c>
      <c r="P209" s="27">
        <v>7572.52</v>
      </c>
      <c r="Q209" s="27">
        <v>7824.94</v>
      </c>
      <c r="R209" s="27">
        <v>7824.94</v>
      </c>
      <c r="S209" s="27">
        <v>7572.52</v>
      </c>
      <c r="T209" s="27">
        <v>7824.94</v>
      </c>
      <c r="U209" s="27">
        <v>7572.52</v>
      </c>
    </row>
    <row r="210" spans="1:21" x14ac:dyDescent="0.3">
      <c r="A210" s="31"/>
      <c r="B210" s="33"/>
      <c r="C210" s="32" t="s">
        <v>325</v>
      </c>
      <c r="D210" s="27">
        <v>9381.76</v>
      </c>
      <c r="E210" s="27">
        <v>427.31</v>
      </c>
      <c r="F210" s="27">
        <v>1878.0899999999997</v>
      </c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</row>
    <row r="211" spans="1:21" x14ac:dyDescent="0.3">
      <c r="A211" s="31"/>
      <c r="B211" s="33"/>
      <c r="C211" s="32" t="s">
        <v>14</v>
      </c>
      <c r="D211" s="27"/>
      <c r="E211" s="27"/>
      <c r="F211" s="27"/>
      <c r="G211" s="27"/>
      <c r="H211" s="27">
        <v>679426.83000000019</v>
      </c>
      <c r="I211" s="27"/>
      <c r="J211" s="27">
        <v>57308.739999999983</v>
      </c>
      <c r="K211" s="27">
        <v>57325.53</v>
      </c>
      <c r="L211" s="27">
        <v>52966.070000000007</v>
      </c>
      <c r="M211" s="27">
        <v>59423.830000000009</v>
      </c>
      <c r="N211" s="27">
        <v>57921.87</v>
      </c>
      <c r="O211" s="27">
        <v>59423.830000000009</v>
      </c>
      <c r="P211" s="27">
        <v>57921.87</v>
      </c>
      <c r="Q211" s="27">
        <v>59423.830000000009</v>
      </c>
      <c r="R211" s="27">
        <v>59423.830000000009</v>
      </c>
      <c r="S211" s="27">
        <v>57921.87</v>
      </c>
      <c r="T211" s="27">
        <v>59423.830000000009</v>
      </c>
      <c r="U211" s="27">
        <v>57336.87</v>
      </c>
    </row>
    <row r="212" spans="1:21" x14ac:dyDescent="0.3">
      <c r="A212" s="31"/>
      <c r="B212" s="33"/>
      <c r="C212" s="32" t="s">
        <v>346</v>
      </c>
      <c r="D212" s="27">
        <v>803</v>
      </c>
      <c r="E212" s="27">
        <v>0</v>
      </c>
      <c r="F212" s="27">
        <v>338.04000000000008</v>
      </c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</row>
    <row r="213" spans="1:21" x14ac:dyDescent="0.3">
      <c r="A213" s="31"/>
      <c r="B213" s="33"/>
      <c r="C213" s="32" t="s">
        <v>83</v>
      </c>
      <c r="D213" s="27">
        <v>0</v>
      </c>
      <c r="E213" s="27">
        <v>10321.620000000001</v>
      </c>
      <c r="F213" s="27">
        <v>0</v>
      </c>
      <c r="G213" s="27"/>
      <c r="H213" s="27">
        <v>0</v>
      </c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</row>
    <row r="214" spans="1:21" x14ac:dyDescent="0.3">
      <c r="A214" s="31"/>
      <c r="B214" s="33"/>
      <c r="C214" s="32" t="s">
        <v>93</v>
      </c>
      <c r="D214" s="27">
        <v>73.25</v>
      </c>
      <c r="E214" s="27">
        <v>0</v>
      </c>
      <c r="F214" s="27">
        <v>0</v>
      </c>
      <c r="G214" s="27"/>
      <c r="H214" s="27">
        <v>0</v>
      </c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</row>
    <row r="215" spans="1:21" x14ac:dyDescent="0.3">
      <c r="A215" s="31"/>
      <c r="B215" s="33"/>
      <c r="C215" s="32" t="s">
        <v>347</v>
      </c>
      <c r="D215" s="27">
        <v>0</v>
      </c>
      <c r="E215" s="27">
        <v>222.37</v>
      </c>
      <c r="F215" s="27">
        <v>0</v>
      </c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</row>
    <row r="216" spans="1:21" x14ac:dyDescent="0.3">
      <c r="A216" s="31"/>
      <c r="B216" s="33"/>
      <c r="C216" s="32" t="s">
        <v>343</v>
      </c>
      <c r="D216" s="27">
        <v>1048.83</v>
      </c>
      <c r="E216" s="27">
        <v>1125.99</v>
      </c>
      <c r="F216" s="27">
        <v>0</v>
      </c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</row>
    <row r="217" spans="1:21" x14ac:dyDescent="0.3">
      <c r="A217" s="31"/>
      <c r="B217" s="33"/>
      <c r="C217" s="32" t="s">
        <v>82</v>
      </c>
      <c r="D217" s="27">
        <v>0</v>
      </c>
      <c r="E217" s="27">
        <v>3227</v>
      </c>
      <c r="F217" s="27">
        <v>0</v>
      </c>
      <c r="G217" s="27"/>
      <c r="H217" s="27">
        <v>0</v>
      </c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</row>
    <row r="218" spans="1:21" x14ac:dyDescent="0.3">
      <c r="A218" s="31"/>
      <c r="B218" s="33"/>
      <c r="C218" s="32" t="s">
        <v>77</v>
      </c>
      <c r="D218" s="27">
        <v>0</v>
      </c>
      <c r="E218" s="27">
        <v>1869.35</v>
      </c>
      <c r="F218" s="27">
        <v>0</v>
      </c>
      <c r="G218" s="27"/>
      <c r="H218" s="27">
        <v>0</v>
      </c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</row>
    <row r="219" spans="1:21" x14ac:dyDescent="0.3">
      <c r="A219" s="31"/>
      <c r="B219" s="33"/>
      <c r="C219" s="32" t="s">
        <v>86</v>
      </c>
      <c r="D219" s="27">
        <v>0</v>
      </c>
      <c r="E219" s="27">
        <v>216.19000000000003</v>
      </c>
      <c r="F219" s="27">
        <v>0</v>
      </c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</row>
    <row r="220" spans="1:21" x14ac:dyDescent="0.3">
      <c r="A220" s="31"/>
      <c r="B220" s="33"/>
      <c r="C220" s="32" t="s">
        <v>85</v>
      </c>
      <c r="D220" s="27">
        <v>0</v>
      </c>
      <c r="E220" s="27">
        <v>0</v>
      </c>
      <c r="F220" s="27">
        <v>16352.859999999999</v>
      </c>
      <c r="G220" s="27"/>
      <c r="H220" s="27">
        <v>0</v>
      </c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</row>
    <row r="221" spans="1:21" x14ac:dyDescent="0.3">
      <c r="A221" s="31"/>
      <c r="B221" s="33"/>
      <c r="C221" s="32" t="s">
        <v>89</v>
      </c>
      <c r="D221" s="27">
        <v>0</v>
      </c>
      <c r="E221" s="27">
        <v>-59.39</v>
      </c>
      <c r="F221" s="27">
        <v>0</v>
      </c>
      <c r="G221" s="27"/>
      <c r="H221" s="27">
        <v>0</v>
      </c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</row>
    <row r="222" spans="1:21" x14ac:dyDescent="0.3">
      <c r="A222" s="31"/>
      <c r="B222" s="33"/>
      <c r="C222" s="32" t="s">
        <v>31</v>
      </c>
      <c r="D222" s="27">
        <v>19764.46</v>
      </c>
      <c r="E222" s="27">
        <v>73255.89</v>
      </c>
      <c r="F222" s="27">
        <v>107587.31</v>
      </c>
      <c r="G222" s="27"/>
      <c r="H222" s="27">
        <v>675957.01</v>
      </c>
      <c r="I222" s="27"/>
      <c r="J222" s="27">
        <v>61422.95</v>
      </c>
      <c r="K222" s="27">
        <v>47559.8</v>
      </c>
      <c r="L222" s="27">
        <v>44433.39</v>
      </c>
      <c r="M222" s="27">
        <v>59525.960000000006</v>
      </c>
      <c r="N222" s="27">
        <v>47580.639999999999</v>
      </c>
      <c r="O222" s="27">
        <v>117389.21</v>
      </c>
      <c r="P222" s="27">
        <v>58448.39</v>
      </c>
      <c r="Q222" s="27">
        <v>48658.210000000006</v>
      </c>
      <c r="R222" s="27">
        <v>48658.210000000006</v>
      </c>
      <c r="S222" s="27">
        <v>58448.39</v>
      </c>
      <c r="T222" s="27">
        <v>121082.84000000001</v>
      </c>
      <c r="U222" s="27">
        <v>51274.270000000004</v>
      </c>
    </row>
    <row r="223" spans="1:21" x14ac:dyDescent="0.3">
      <c r="A223" s="31"/>
      <c r="B223" s="33"/>
      <c r="C223" s="32" t="s">
        <v>262</v>
      </c>
      <c r="D223" s="27">
        <v>0</v>
      </c>
      <c r="E223" s="27">
        <v>0</v>
      </c>
      <c r="F223" s="27">
        <v>4210.57</v>
      </c>
      <c r="G223" s="27"/>
      <c r="H223" s="27">
        <v>0</v>
      </c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</row>
    <row r="224" spans="1:21" x14ac:dyDescent="0.3">
      <c r="A224" s="31"/>
      <c r="B224" s="33"/>
      <c r="C224" s="32" t="s">
        <v>168</v>
      </c>
      <c r="D224" s="27">
        <v>409989.18</v>
      </c>
      <c r="E224" s="27">
        <v>433748.24</v>
      </c>
      <c r="F224" s="27">
        <v>433762.41000000003</v>
      </c>
      <c r="G224" s="27"/>
      <c r="H224" s="27">
        <v>0</v>
      </c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</row>
    <row r="225" spans="1:21" x14ac:dyDescent="0.3">
      <c r="A225" s="31"/>
      <c r="B225" s="33"/>
      <c r="C225" s="32" t="s">
        <v>160</v>
      </c>
      <c r="D225" s="27">
        <v>80525.900000000009</v>
      </c>
      <c r="E225" s="27">
        <v>57589.61</v>
      </c>
      <c r="F225" s="27">
        <v>203746</v>
      </c>
      <c r="G225" s="27"/>
      <c r="H225" s="27">
        <v>0</v>
      </c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</row>
    <row r="226" spans="1:21" x14ac:dyDescent="0.3">
      <c r="A226" s="31"/>
      <c r="B226" s="33"/>
      <c r="C226" s="32" t="s">
        <v>17</v>
      </c>
      <c r="D226" s="27">
        <v>25219.45</v>
      </c>
      <c r="E226" s="27">
        <v>6386.13</v>
      </c>
      <c r="F226" s="27">
        <v>0</v>
      </c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</row>
    <row r="227" spans="1:21" x14ac:dyDescent="0.3">
      <c r="A227" s="31"/>
      <c r="B227" s="33"/>
      <c r="C227" s="32" t="s">
        <v>133</v>
      </c>
      <c r="D227" s="27">
        <v>12057148.350000001</v>
      </c>
      <c r="E227" s="27">
        <v>12808583.789999997</v>
      </c>
      <c r="F227" s="27">
        <v>13686890.210000001</v>
      </c>
      <c r="G227" s="27"/>
      <c r="H227" s="27">
        <v>0</v>
      </c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</row>
    <row r="228" spans="1:21" x14ac:dyDescent="0.3">
      <c r="A228" s="31"/>
      <c r="B228" s="33"/>
      <c r="C228" s="32" t="s">
        <v>42</v>
      </c>
      <c r="D228" s="27">
        <v>705884.24000000011</v>
      </c>
      <c r="E228" s="27">
        <v>438684.15000000008</v>
      </c>
      <c r="F228" s="27">
        <v>374356.73000000004</v>
      </c>
      <c r="G228" s="27"/>
      <c r="H228" s="27">
        <v>0</v>
      </c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</row>
    <row r="229" spans="1:21" x14ac:dyDescent="0.3">
      <c r="A229" s="31"/>
      <c r="B229" s="33"/>
      <c r="C229" s="32" t="s">
        <v>163</v>
      </c>
      <c r="D229" s="27"/>
      <c r="E229" s="27"/>
      <c r="F229" s="27"/>
      <c r="G229" s="27"/>
      <c r="H229" s="27">
        <v>0</v>
      </c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</row>
    <row r="230" spans="1:21" x14ac:dyDescent="0.3">
      <c r="A230" s="31"/>
      <c r="B230" s="33"/>
      <c r="C230" s="32" t="s">
        <v>183</v>
      </c>
      <c r="D230" s="27"/>
      <c r="E230" s="27"/>
      <c r="F230" s="27"/>
      <c r="G230" s="27"/>
      <c r="H230" s="27">
        <v>0</v>
      </c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</row>
    <row r="231" spans="1:21" x14ac:dyDescent="0.3">
      <c r="A231" s="31"/>
      <c r="B231" s="33"/>
      <c r="C231" s="32" t="s">
        <v>267</v>
      </c>
      <c r="D231" s="27"/>
      <c r="E231" s="27"/>
      <c r="F231" s="27"/>
      <c r="G231" s="27"/>
      <c r="H231" s="27">
        <v>0</v>
      </c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</row>
    <row r="232" spans="1:21" x14ac:dyDescent="0.3">
      <c r="A232" s="31"/>
      <c r="B232" s="33"/>
      <c r="C232" s="32" t="s">
        <v>243</v>
      </c>
      <c r="D232" s="27">
        <v>0</v>
      </c>
      <c r="E232" s="27">
        <v>0</v>
      </c>
      <c r="F232" s="27">
        <v>1926.98</v>
      </c>
      <c r="G232" s="27"/>
      <c r="H232" s="27">
        <v>0</v>
      </c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</row>
    <row r="233" spans="1:21" x14ac:dyDescent="0.3">
      <c r="A233" s="31"/>
      <c r="B233" s="33"/>
      <c r="C233" s="32" t="s">
        <v>140</v>
      </c>
      <c r="D233" s="27">
        <v>594.94999999999993</v>
      </c>
      <c r="E233" s="27">
        <v>1801.44</v>
      </c>
      <c r="F233" s="27">
        <v>2013.76</v>
      </c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</row>
    <row r="234" spans="1:21" x14ac:dyDescent="0.3">
      <c r="A234" s="31"/>
      <c r="B234" s="33"/>
      <c r="C234" s="32" t="s">
        <v>327</v>
      </c>
      <c r="D234" s="27">
        <v>143355.22</v>
      </c>
      <c r="E234" s="27">
        <v>301828.40000000008</v>
      </c>
      <c r="F234" s="27">
        <v>0</v>
      </c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</row>
    <row r="235" spans="1:21" x14ac:dyDescent="0.3">
      <c r="A235" s="31"/>
      <c r="B235" s="33"/>
      <c r="C235" s="32" t="s">
        <v>10</v>
      </c>
      <c r="D235" s="27"/>
      <c r="E235" s="27"/>
      <c r="F235" s="27"/>
      <c r="G235" s="27"/>
      <c r="H235" s="27">
        <v>15320293.799999997</v>
      </c>
      <c r="I235" s="27"/>
      <c r="J235" s="27">
        <v>1562400.37</v>
      </c>
      <c r="K235" s="27">
        <v>1178142.6199999999</v>
      </c>
      <c r="L235" s="27">
        <v>1173422.6399999999</v>
      </c>
      <c r="M235" s="27">
        <v>1662164.63</v>
      </c>
      <c r="N235" s="27">
        <v>1178174.0799999998</v>
      </c>
      <c r="O235" s="27">
        <v>1179800.9099999999</v>
      </c>
      <c r="P235" s="27">
        <v>1622537.7999999998</v>
      </c>
      <c r="Q235" s="27">
        <v>1179800.9099999999</v>
      </c>
      <c r="R235" s="27">
        <v>1179800.9099999999</v>
      </c>
      <c r="S235" s="27">
        <v>1660537.7999999998</v>
      </c>
      <c r="T235" s="27">
        <v>1179800.9099999999</v>
      </c>
      <c r="U235" s="27">
        <v>1178174.0799999998</v>
      </c>
    </row>
    <row r="236" spans="1:21" x14ac:dyDescent="0.3">
      <c r="A236" s="31"/>
      <c r="B236" s="33"/>
      <c r="C236" s="32" t="s">
        <v>162</v>
      </c>
      <c r="D236" s="27"/>
      <c r="E236" s="27"/>
      <c r="F236" s="27"/>
      <c r="G236" s="27"/>
      <c r="H236" s="27">
        <v>0</v>
      </c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</row>
    <row r="237" spans="1:21" x14ac:dyDescent="0.3">
      <c r="A237" s="31"/>
      <c r="B237" s="33"/>
      <c r="C237" s="32" t="s">
        <v>165</v>
      </c>
      <c r="D237" s="27"/>
      <c r="E237" s="27"/>
      <c r="F237" s="27"/>
      <c r="G237" s="27"/>
      <c r="H237" s="27">
        <v>391831.77</v>
      </c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</row>
    <row r="238" spans="1:21" x14ac:dyDescent="0.3">
      <c r="A238" s="31"/>
      <c r="B238" s="33"/>
      <c r="C238" s="32" t="s">
        <v>152</v>
      </c>
      <c r="D238" s="27">
        <v>994.21</v>
      </c>
      <c r="E238" s="27">
        <v>359.7</v>
      </c>
      <c r="F238" s="27">
        <v>0</v>
      </c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</row>
    <row r="239" spans="1:21" x14ac:dyDescent="0.3">
      <c r="A239" s="31"/>
      <c r="B239" s="33"/>
      <c r="C239" s="32" t="s">
        <v>119</v>
      </c>
      <c r="D239" s="27">
        <v>0</v>
      </c>
      <c r="E239" s="27">
        <v>0</v>
      </c>
      <c r="F239" s="27">
        <v>741.9</v>
      </c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</row>
    <row r="240" spans="1:21" x14ac:dyDescent="0.3">
      <c r="A240" s="31"/>
      <c r="B240" s="33"/>
      <c r="C240" s="32" t="s">
        <v>58</v>
      </c>
      <c r="D240" s="27">
        <v>7953.5399999999991</v>
      </c>
      <c r="E240" s="27">
        <v>12635.769999999997</v>
      </c>
      <c r="F240" s="27">
        <v>11848.439999999999</v>
      </c>
      <c r="G240" s="27"/>
      <c r="H240" s="27">
        <v>36405.599999999999</v>
      </c>
      <c r="I240" s="27"/>
      <c r="J240" s="27">
        <v>2695.17</v>
      </c>
      <c r="K240" s="27">
        <v>2775.67</v>
      </c>
      <c r="L240" s="27">
        <v>2775.67</v>
      </c>
      <c r="M240" s="27">
        <v>2775.67</v>
      </c>
      <c r="N240" s="27">
        <v>6659.6900000000005</v>
      </c>
      <c r="O240" s="27">
        <v>3207.23</v>
      </c>
      <c r="P240" s="27">
        <v>2775.67</v>
      </c>
      <c r="Q240" s="27">
        <v>2775.67</v>
      </c>
      <c r="R240" s="27">
        <v>2775.67</v>
      </c>
      <c r="S240" s="27">
        <v>4501.8999999999996</v>
      </c>
      <c r="T240" s="27">
        <v>5365.02</v>
      </c>
      <c r="U240" s="27">
        <v>2775.67</v>
      </c>
    </row>
    <row r="241" spans="1:21" x14ac:dyDescent="0.3">
      <c r="A241" s="31"/>
      <c r="B241" s="33"/>
      <c r="C241" s="32" t="s">
        <v>142</v>
      </c>
      <c r="D241" s="27">
        <v>203978.1</v>
      </c>
      <c r="E241" s="27">
        <v>188419.11</v>
      </c>
      <c r="F241" s="27">
        <v>170634.34</v>
      </c>
      <c r="G241" s="27"/>
      <c r="H241" s="27">
        <v>0</v>
      </c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</row>
    <row r="242" spans="1:21" x14ac:dyDescent="0.3">
      <c r="A242" s="31"/>
      <c r="B242" s="33"/>
      <c r="C242" s="32" t="s">
        <v>71</v>
      </c>
      <c r="D242" s="27"/>
      <c r="E242" s="27"/>
      <c r="F242" s="27"/>
      <c r="G242" s="27"/>
      <c r="H242" s="27">
        <v>0</v>
      </c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</row>
    <row r="243" spans="1:21" x14ac:dyDescent="0.3">
      <c r="A243" s="31"/>
      <c r="B243" s="33"/>
      <c r="C243" s="32" t="s">
        <v>7</v>
      </c>
      <c r="D243" s="27">
        <v>2407836.66</v>
      </c>
      <c r="E243" s="27">
        <v>2478177.34</v>
      </c>
      <c r="F243" s="27">
        <v>2495781.34</v>
      </c>
      <c r="G243" s="27"/>
      <c r="H243" s="27">
        <v>0</v>
      </c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</row>
    <row r="244" spans="1:21" x14ac:dyDescent="0.3">
      <c r="A244" s="31"/>
      <c r="B244" s="33"/>
      <c r="C244" s="32" t="s">
        <v>164</v>
      </c>
      <c r="D244" s="27">
        <v>102373.40000000001</v>
      </c>
      <c r="E244" s="27">
        <v>104821.43000000001</v>
      </c>
      <c r="F244" s="27">
        <v>82374.469999999987</v>
      </c>
      <c r="G244" s="27"/>
      <c r="H244" s="27">
        <v>0</v>
      </c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</row>
    <row r="245" spans="1:21" x14ac:dyDescent="0.3">
      <c r="A245" s="31"/>
      <c r="B245" s="33"/>
      <c r="C245" s="32" t="s">
        <v>212</v>
      </c>
      <c r="D245" s="27">
        <v>107520.89999999998</v>
      </c>
      <c r="E245" s="27">
        <v>10698.76</v>
      </c>
      <c r="F245" s="27">
        <v>0</v>
      </c>
      <c r="G245" s="27"/>
      <c r="H245" s="27">
        <v>0</v>
      </c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</row>
    <row r="246" spans="1:21" x14ac:dyDescent="0.3">
      <c r="A246" s="31"/>
      <c r="B246" s="33"/>
      <c r="C246" s="32" t="s">
        <v>64</v>
      </c>
      <c r="D246" s="27">
        <v>8204.8100000000013</v>
      </c>
      <c r="E246" s="27">
        <v>3581.8399999999997</v>
      </c>
      <c r="F246" s="27">
        <v>0</v>
      </c>
      <c r="G246" s="27"/>
      <c r="H246" s="27">
        <v>2742459.88</v>
      </c>
      <c r="I246" s="27"/>
      <c r="J246" s="27">
        <v>200431.86</v>
      </c>
      <c r="K246" s="27">
        <v>196989.33</v>
      </c>
      <c r="L246" s="27">
        <v>189215.39</v>
      </c>
      <c r="M246" s="27">
        <v>358474.72000000003</v>
      </c>
      <c r="N246" s="27">
        <v>339835.42</v>
      </c>
      <c r="O246" s="27">
        <v>198474.71999999997</v>
      </c>
      <c r="P246" s="27">
        <v>195835.41999999998</v>
      </c>
      <c r="Q246" s="27">
        <v>198474.71999999997</v>
      </c>
      <c r="R246" s="27">
        <v>199097.61</v>
      </c>
      <c r="S246" s="27">
        <v>306041.14</v>
      </c>
      <c r="T246" s="27">
        <v>339720.5</v>
      </c>
      <c r="U246" s="27">
        <v>197041.14</v>
      </c>
    </row>
    <row r="247" spans="1:21" x14ac:dyDescent="0.3">
      <c r="A247" s="31"/>
      <c r="B247" s="33"/>
      <c r="C247" s="32" t="s">
        <v>141</v>
      </c>
      <c r="D247" s="27">
        <v>199.25</v>
      </c>
      <c r="E247" s="27">
        <v>0</v>
      </c>
      <c r="F247" s="27">
        <v>0</v>
      </c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</row>
    <row r="248" spans="1:21" x14ac:dyDescent="0.3">
      <c r="A248" s="31"/>
      <c r="B248" s="33"/>
      <c r="C248" s="32" t="s">
        <v>334</v>
      </c>
      <c r="D248" s="27">
        <v>0</v>
      </c>
      <c r="E248" s="27">
        <v>0</v>
      </c>
      <c r="F248" s="27">
        <v>5803.03</v>
      </c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</row>
    <row r="249" spans="1:21" x14ac:dyDescent="0.3">
      <c r="A249" s="31"/>
      <c r="B249" s="33"/>
      <c r="C249" s="32" t="s">
        <v>59</v>
      </c>
      <c r="D249" s="27">
        <v>503.15</v>
      </c>
      <c r="E249" s="27">
        <v>3355.09</v>
      </c>
      <c r="F249" s="27">
        <v>0</v>
      </c>
      <c r="G249" s="27"/>
      <c r="H249" s="27">
        <v>0</v>
      </c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</row>
    <row r="250" spans="1:21" x14ac:dyDescent="0.3">
      <c r="A250" s="31"/>
      <c r="B250" s="33"/>
      <c r="C250" s="32" t="s">
        <v>75</v>
      </c>
      <c r="D250" s="27">
        <v>0</v>
      </c>
      <c r="E250" s="27">
        <v>0</v>
      </c>
      <c r="F250" s="27">
        <v>404.37</v>
      </c>
      <c r="G250" s="27"/>
      <c r="H250" s="27">
        <v>0</v>
      </c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</row>
    <row r="251" spans="1:21" x14ac:dyDescent="0.3">
      <c r="A251" s="31"/>
      <c r="B251" s="33"/>
      <c r="C251" s="32" t="s">
        <v>353</v>
      </c>
      <c r="D251" s="27">
        <v>0</v>
      </c>
      <c r="E251" s="27">
        <v>0</v>
      </c>
      <c r="F251" s="27">
        <v>8169.3600000000006</v>
      </c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</row>
    <row r="252" spans="1:21" x14ac:dyDescent="0.3">
      <c r="A252" s="31"/>
      <c r="B252" s="33"/>
      <c r="C252" s="32" t="s">
        <v>349</v>
      </c>
      <c r="D252" s="27">
        <v>0</v>
      </c>
      <c r="E252" s="27">
        <v>3761.6400000000003</v>
      </c>
      <c r="F252" s="27">
        <v>0</v>
      </c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</row>
    <row r="253" spans="1:21" x14ac:dyDescent="0.3">
      <c r="A253" s="31"/>
      <c r="B253" s="33"/>
      <c r="C253" s="32" t="s">
        <v>55</v>
      </c>
      <c r="D253" s="27">
        <v>0</v>
      </c>
      <c r="E253" s="27">
        <v>10760.6</v>
      </c>
      <c r="F253" s="27">
        <v>0</v>
      </c>
      <c r="G253" s="27"/>
      <c r="H253" s="27">
        <v>0</v>
      </c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</row>
    <row r="254" spans="1:21" x14ac:dyDescent="0.3">
      <c r="A254" s="31"/>
      <c r="B254" s="33"/>
      <c r="C254" s="32" t="s">
        <v>65</v>
      </c>
      <c r="D254" s="27">
        <v>0</v>
      </c>
      <c r="E254" s="27">
        <v>0</v>
      </c>
      <c r="F254" s="27">
        <v>3924.7</v>
      </c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</row>
    <row r="255" spans="1:21" x14ac:dyDescent="0.3">
      <c r="A255" s="31"/>
      <c r="B255" s="33"/>
      <c r="C255" s="32" t="s">
        <v>257</v>
      </c>
      <c r="D255" s="27">
        <v>0</v>
      </c>
      <c r="E255" s="27">
        <v>125.9</v>
      </c>
      <c r="F255" s="27">
        <v>0</v>
      </c>
      <c r="G255" s="27"/>
      <c r="H255" s="27">
        <v>0</v>
      </c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</row>
    <row r="256" spans="1:21" x14ac:dyDescent="0.3">
      <c r="A256" s="31"/>
      <c r="B256" s="33"/>
      <c r="C256" s="32" t="s">
        <v>335</v>
      </c>
      <c r="D256" s="27">
        <v>0</v>
      </c>
      <c r="E256" s="27">
        <v>936.25</v>
      </c>
      <c r="F256" s="27">
        <v>0</v>
      </c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</row>
    <row r="257" spans="1:21" x14ac:dyDescent="0.3">
      <c r="A257" s="31"/>
      <c r="B257" s="33"/>
      <c r="C257" s="32" t="s">
        <v>72</v>
      </c>
      <c r="D257" s="27">
        <v>0</v>
      </c>
      <c r="E257" s="27">
        <v>0</v>
      </c>
      <c r="F257" s="27">
        <v>168.23999999999998</v>
      </c>
      <c r="G257" s="27"/>
      <c r="H257" s="27">
        <v>0</v>
      </c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</row>
    <row r="258" spans="1:21" x14ac:dyDescent="0.3">
      <c r="A258" s="31"/>
      <c r="B258" s="33"/>
      <c r="C258" s="32" t="s">
        <v>54</v>
      </c>
      <c r="D258" s="27">
        <v>0</v>
      </c>
      <c r="E258" s="27">
        <v>454.48</v>
      </c>
      <c r="F258" s="27">
        <v>0</v>
      </c>
      <c r="G258" s="27"/>
      <c r="H258" s="27">
        <v>0</v>
      </c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</row>
    <row r="259" spans="1:21" x14ac:dyDescent="0.3">
      <c r="A259" s="31"/>
      <c r="B259" s="33" t="s">
        <v>281</v>
      </c>
      <c r="C259" s="32" t="s">
        <v>69</v>
      </c>
      <c r="D259" s="27"/>
      <c r="E259" s="27"/>
      <c r="F259" s="27"/>
      <c r="G259" s="27"/>
      <c r="H259" s="27">
        <v>0</v>
      </c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</row>
    <row r="260" spans="1:21" x14ac:dyDescent="0.3">
      <c r="A260" s="31"/>
      <c r="B260" s="33"/>
      <c r="C260" s="32" t="s">
        <v>6</v>
      </c>
      <c r="D260" s="27"/>
      <c r="E260" s="27"/>
      <c r="F260" s="27"/>
      <c r="G260" s="27"/>
      <c r="H260" s="27">
        <v>0</v>
      </c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</row>
    <row r="261" spans="1:21" x14ac:dyDescent="0.3">
      <c r="A261" s="31"/>
      <c r="B261" s="33"/>
      <c r="C261" s="32" t="s">
        <v>106</v>
      </c>
      <c r="D261" s="27">
        <v>209.72</v>
      </c>
      <c r="E261" s="27">
        <v>-209.72</v>
      </c>
      <c r="F261" s="27">
        <v>0</v>
      </c>
      <c r="G261" s="27"/>
      <c r="H261" s="27">
        <v>0</v>
      </c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</row>
    <row r="262" spans="1:21" x14ac:dyDescent="0.3">
      <c r="A262" s="31"/>
      <c r="B262" s="33"/>
      <c r="C262" s="32" t="s">
        <v>102</v>
      </c>
      <c r="D262" s="27"/>
      <c r="E262" s="27"/>
      <c r="F262" s="27"/>
      <c r="G262" s="27"/>
      <c r="H262" s="27">
        <v>0</v>
      </c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</row>
    <row r="263" spans="1:21" x14ac:dyDescent="0.3">
      <c r="A263" s="31"/>
      <c r="B263" s="33"/>
      <c r="C263" s="32" t="s">
        <v>112</v>
      </c>
      <c r="D263" s="27"/>
      <c r="E263" s="27"/>
      <c r="F263" s="27"/>
      <c r="G263" s="27"/>
      <c r="H263" s="27">
        <v>443568</v>
      </c>
      <c r="I263" s="27"/>
      <c r="J263" s="27">
        <v>0</v>
      </c>
      <c r="K263" s="27">
        <v>0</v>
      </c>
      <c r="L263" s="27">
        <v>0</v>
      </c>
      <c r="M263" s="27">
        <v>0</v>
      </c>
      <c r="N263" s="27">
        <v>205395.3</v>
      </c>
      <c r="O263" s="27">
        <v>260838</v>
      </c>
      <c r="P263" s="27">
        <v>0</v>
      </c>
      <c r="Q263" s="27">
        <v>0</v>
      </c>
      <c r="R263" s="27">
        <v>0</v>
      </c>
      <c r="S263" s="27">
        <v>115226.25</v>
      </c>
      <c r="T263" s="27">
        <v>253497.75</v>
      </c>
      <c r="U263" s="27">
        <v>92181</v>
      </c>
    </row>
    <row r="264" spans="1:21" x14ac:dyDescent="0.3">
      <c r="A264" s="31"/>
      <c r="B264" s="33"/>
      <c r="C264" s="32" t="s">
        <v>341</v>
      </c>
      <c r="D264" s="27">
        <v>2468.4299999999998</v>
      </c>
      <c r="E264" s="27">
        <v>0</v>
      </c>
      <c r="F264" s="27">
        <v>2165.52</v>
      </c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</row>
    <row r="265" spans="1:21" x14ac:dyDescent="0.3">
      <c r="A265" s="31"/>
      <c r="B265" s="33"/>
      <c r="C265" s="32" t="s">
        <v>100</v>
      </c>
      <c r="D265" s="27"/>
      <c r="E265" s="27"/>
      <c r="F265" s="27"/>
      <c r="G265" s="27"/>
      <c r="H265" s="27">
        <v>0</v>
      </c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</row>
    <row r="266" spans="1:21" x14ac:dyDescent="0.3">
      <c r="A266" s="31"/>
      <c r="B266" s="33"/>
      <c r="C266" s="32" t="s">
        <v>99</v>
      </c>
      <c r="D266" s="27"/>
      <c r="E266" s="27"/>
      <c r="F266" s="27"/>
      <c r="G266" s="27"/>
      <c r="H266" s="27">
        <v>0</v>
      </c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</row>
    <row r="267" spans="1:21" x14ac:dyDescent="0.3">
      <c r="A267" s="31"/>
      <c r="B267" s="33"/>
      <c r="C267" s="32" t="s">
        <v>95</v>
      </c>
      <c r="D267" s="27">
        <v>412880.17000000004</v>
      </c>
      <c r="E267" s="27">
        <v>405142.69999999995</v>
      </c>
      <c r="F267" s="27">
        <v>355827.07999999996</v>
      </c>
      <c r="G267" s="27"/>
      <c r="H267" s="27">
        <v>0</v>
      </c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</row>
    <row r="268" spans="1:21" x14ac:dyDescent="0.3">
      <c r="A268" s="31"/>
      <c r="B268" s="33"/>
      <c r="C268" s="32" t="s">
        <v>94</v>
      </c>
      <c r="D268" s="27"/>
      <c r="E268" s="27"/>
      <c r="F268" s="27"/>
      <c r="G268" s="27"/>
      <c r="H268" s="27">
        <v>0</v>
      </c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</row>
    <row r="269" spans="1:21" x14ac:dyDescent="0.3">
      <c r="A269" s="31"/>
      <c r="B269" s="33"/>
      <c r="C269" s="32" t="s">
        <v>165</v>
      </c>
      <c r="D269" s="27"/>
      <c r="E269" s="27"/>
      <c r="F269" s="27"/>
      <c r="G269" s="27"/>
      <c r="H269" s="27">
        <v>0</v>
      </c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</row>
    <row r="270" spans="1:21" x14ac:dyDescent="0.3">
      <c r="A270" s="31"/>
      <c r="B270" s="33"/>
      <c r="C270" s="32" t="s">
        <v>64</v>
      </c>
      <c r="D270" s="27"/>
      <c r="E270" s="27"/>
      <c r="F270" s="27"/>
      <c r="G270" s="27"/>
      <c r="H270" s="27">
        <v>0</v>
      </c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</row>
    <row r="271" spans="1:21" x14ac:dyDescent="0.3">
      <c r="A271" s="31"/>
      <c r="B271" s="33"/>
      <c r="C271" s="32" t="s">
        <v>48</v>
      </c>
      <c r="D271" s="27"/>
      <c r="E271" s="27"/>
      <c r="F271" s="27"/>
      <c r="G271" s="27"/>
      <c r="H271" s="27">
        <v>0</v>
      </c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</row>
    <row r="272" spans="1:21" x14ac:dyDescent="0.3">
      <c r="A272" s="31"/>
      <c r="B272" s="33" t="s">
        <v>282</v>
      </c>
      <c r="C272" s="32" t="s">
        <v>69</v>
      </c>
      <c r="D272" s="27"/>
      <c r="E272" s="27"/>
      <c r="F272" s="27"/>
      <c r="G272" s="27"/>
      <c r="H272" s="27">
        <v>0</v>
      </c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</row>
    <row r="273" spans="1:21" x14ac:dyDescent="0.3">
      <c r="A273" s="31"/>
      <c r="B273" s="33"/>
      <c r="C273" s="32" t="s">
        <v>239</v>
      </c>
      <c r="D273" s="27">
        <v>1496</v>
      </c>
      <c r="E273" s="27">
        <v>388.28</v>
      </c>
      <c r="F273" s="27">
        <v>0</v>
      </c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</row>
    <row r="274" spans="1:21" x14ac:dyDescent="0.3">
      <c r="A274" s="31"/>
      <c r="B274" s="33"/>
      <c r="C274" s="32" t="s">
        <v>121</v>
      </c>
      <c r="D274" s="27">
        <v>0</v>
      </c>
      <c r="E274" s="27">
        <v>16063.06</v>
      </c>
      <c r="F274" s="27">
        <v>19767.309999999998</v>
      </c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</row>
    <row r="275" spans="1:21" x14ac:dyDescent="0.3">
      <c r="A275" s="31"/>
      <c r="B275" s="33"/>
      <c r="C275" s="32" t="s">
        <v>237</v>
      </c>
      <c r="D275" s="27">
        <v>2982255.62</v>
      </c>
      <c r="E275" s="27">
        <v>2808664.0599999996</v>
      </c>
      <c r="F275" s="27">
        <v>2463985.36</v>
      </c>
      <c r="G275" s="27"/>
      <c r="H275" s="27">
        <v>2935002.100000001</v>
      </c>
      <c r="I275" s="27"/>
      <c r="J275" s="27">
        <v>234719.74000000005</v>
      </c>
      <c r="K275" s="27">
        <v>245552.11000000002</v>
      </c>
      <c r="L275" s="27">
        <v>240056.02</v>
      </c>
      <c r="M275" s="27">
        <v>371113.60999999987</v>
      </c>
      <c r="N275" s="27">
        <v>273346.51999999996</v>
      </c>
      <c r="O275" s="27">
        <v>250757.47999999998</v>
      </c>
      <c r="P275" s="27">
        <v>242397.99999999994</v>
      </c>
      <c r="Q275" s="27">
        <v>248254.57</v>
      </c>
      <c r="R275" s="27">
        <v>247466.31</v>
      </c>
      <c r="S275" s="27">
        <v>243724.41</v>
      </c>
      <c r="T275" s="27">
        <v>244886.81</v>
      </c>
      <c r="U275" s="27">
        <v>240185.09999999995</v>
      </c>
    </row>
    <row r="276" spans="1:21" x14ac:dyDescent="0.3">
      <c r="A276" s="31"/>
      <c r="B276" s="33"/>
      <c r="C276" s="32" t="s">
        <v>6</v>
      </c>
      <c r="D276" s="27"/>
      <c r="E276" s="27"/>
      <c r="F276" s="27"/>
      <c r="G276" s="27"/>
      <c r="H276" s="27">
        <v>0</v>
      </c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</row>
    <row r="277" spans="1:21" x14ac:dyDescent="0.3">
      <c r="A277" s="31"/>
      <c r="B277" s="33"/>
      <c r="C277" s="32" t="s">
        <v>103</v>
      </c>
      <c r="D277" s="27">
        <v>-335.77</v>
      </c>
      <c r="E277" s="27">
        <v>0</v>
      </c>
      <c r="F277" s="27">
        <v>0</v>
      </c>
      <c r="G277" s="27"/>
      <c r="H277" s="27">
        <v>0</v>
      </c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</row>
    <row r="278" spans="1:21" x14ac:dyDescent="0.3">
      <c r="A278" s="31"/>
      <c r="B278" s="33"/>
      <c r="C278" s="32" t="s">
        <v>340</v>
      </c>
      <c r="D278" s="27">
        <v>423265.25</v>
      </c>
      <c r="E278" s="27">
        <v>455677.01</v>
      </c>
      <c r="F278" s="27">
        <v>205139.65</v>
      </c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</row>
    <row r="279" spans="1:21" x14ac:dyDescent="0.3">
      <c r="A279" s="31"/>
      <c r="B279" s="33"/>
      <c r="C279" s="32" t="s">
        <v>106</v>
      </c>
      <c r="D279" s="27">
        <v>16437.37</v>
      </c>
      <c r="E279" s="27">
        <v>11506.510000000002</v>
      </c>
      <c r="F279" s="27">
        <v>299.97000000000003</v>
      </c>
      <c r="G279" s="27"/>
      <c r="H279" s="27">
        <v>250000</v>
      </c>
      <c r="I279" s="27"/>
      <c r="J279" s="27">
        <v>0</v>
      </c>
      <c r="K279" s="27">
        <v>0</v>
      </c>
      <c r="L279" s="27">
        <v>0</v>
      </c>
      <c r="M279" s="27">
        <v>0</v>
      </c>
      <c r="N279" s="27">
        <v>202500</v>
      </c>
      <c r="O279" s="27">
        <v>247500</v>
      </c>
      <c r="P279" s="27">
        <v>0</v>
      </c>
      <c r="Q279" s="27">
        <v>0</v>
      </c>
      <c r="R279" s="27">
        <v>0</v>
      </c>
      <c r="S279" s="27">
        <v>0</v>
      </c>
      <c r="T279" s="27">
        <v>0</v>
      </c>
      <c r="U279" s="27">
        <v>0</v>
      </c>
    </row>
    <row r="280" spans="1:21" x14ac:dyDescent="0.3">
      <c r="A280" s="31"/>
      <c r="B280" s="33"/>
      <c r="C280" s="32" t="s">
        <v>107</v>
      </c>
      <c r="D280" s="27">
        <v>571.62999999999988</v>
      </c>
      <c r="E280" s="27">
        <v>0</v>
      </c>
      <c r="F280" s="27">
        <v>0</v>
      </c>
      <c r="G280" s="27"/>
      <c r="H280" s="27">
        <v>0</v>
      </c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</row>
    <row r="281" spans="1:21" x14ac:dyDescent="0.3">
      <c r="A281" s="31"/>
      <c r="B281" s="33"/>
      <c r="C281" s="32" t="s">
        <v>102</v>
      </c>
      <c r="D281" s="27">
        <v>0</v>
      </c>
      <c r="E281" s="27">
        <v>2701.6500000000015</v>
      </c>
      <c r="F281" s="27">
        <v>0</v>
      </c>
      <c r="G281" s="27"/>
      <c r="H281" s="27">
        <v>0</v>
      </c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</row>
    <row r="282" spans="1:21" x14ac:dyDescent="0.3">
      <c r="A282" s="31"/>
      <c r="B282" s="33"/>
      <c r="C282" s="32" t="s">
        <v>112</v>
      </c>
      <c r="D282" s="27">
        <v>373539.42</v>
      </c>
      <c r="E282" s="27">
        <v>2161983.8400000003</v>
      </c>
      <c r="F282" s="27">
        <v>600439.53</v>
      </c>
      <c r="G282" s="27"/>
      <c r="H282" s="27">
        <v>8707608.620000001</v>
      </c>
      <c r="I282" s="27"/>
      <c r="J282" s="27">
        <v>650879.67999999993</v>
      </c>
      <c r="K282" s="27">
        <v>657883.7699999999</v>
      </c>
      <c r="L282" s="27">
        <v>591052.32999999996</v>
      </c>
      <c r="M282" s="27">
        <v>658787.33999999985</v>
      </c>
      <c r="N282" s="27">
        <v>1176037.9999999998</v>
      </c>
      <c r="O282" s="27">
        <v>1115464.3</v>
      </c>
      <c r="P282" s="27">
        <v>657977.59999999998</v>
      </c>
      <c r="Q282" s="27">
        <v>684353.75999999989</v>
      </c>
      <c r="R282" s="27">
        <v>685204.44</v>
      </c>
      <c r="S282" s="27">
        <v>933186.13</v>
      </c>
      <c r="T282" s="27">
        <v>1179436.5100000002</v>
      </c>
      <c r="U282" s="27">
        <v>891002.26</v>
      </c>
    </row>
    <row r="283" spans="1:21" x14ac:dyDescent="0.3">
      <c r="A283" s="31"/>
      <c r="B283" s="33"/>
      <c r="C283" s="32" t="s">
        <v>336</v>
      </c>
      <c r="D283" s="27">
        <v>314379.08999999997</v>
      </c>
      <c r="E283" s="27">
        <v>87871.360000000001</v>
      </c>
      <c r="F283" s="27">
        <v>15060.079999999996</v>
      </c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</row>
    <row r="284" spans="1:21" x14ac:dyDescent="0.3">
      <c r="A284" s="31"/>
      <c r="B284" s="33"/>
      <c r="C284" s="32" t="s">
        <v>341</v>
      </c>
      <c r="D284" s="27">
        <v>1701935.7699999998</v>
      </c>
      <c r="E284" s="27">
        <v>1817175.28</v>
      </c>
      <c r="F284" s="27">
        <v>1769692.5299999998</v>
      </c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</row>
    <row r="285" spans="1:21" x14ac:dyDescent="0.3">
      <c r="A285" s="31"/>
      <c r="B285" s="33"/>
      <c r="C285" s="32" t="s">
        <v>337</v>
      </c>
      <c r="D285" s="27">
        <v>817324.20000000007</v>
      </c>
      <c r="E285" s="27">
        <v>823397.8</v>
      </c>
      <c r="F285" s="27">
        <v>455742.8600000001</v>
      </c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</row>
    <row r="286" spans="1:21" x14ac:dyDescent="0.3">
      <c r="A286" s="31"/>
      <c r="B286" s="33"/>
      <c r="C286" s="32" t="s">
        <v>338</v>
      </c>
      <c r="D286" s="27">
        <v>312167.82999999996</v>
      </c>
      <c r="E286" s="27">
        <v>318776.99</v>
      </c>
      <c r="F286" s="27">
        <v>306504.26999999996</v>
      </c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</row>
    <row r="287" spans="1:21" x14ac:dyDescent="0.3">
      <c r="A287" s="31"/>
      <c r="B287" s="33"/>
      <c r="C287" s="32" t="s">
        <v>342</v>
      </c>
      <c r="D287" s="27">
        <v>147710.07</v>
      </c>
      <c r="E287" s="27">
        <v>60434.73</v>
      </c>
      <c r="F287" s="27">
        <v>99.61</v>
      </c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</row>
    <row r="288" spans="1:21" x14ac:dyDescent="0.3">
      <c r="A288" s="31"/>
      <c r="B288" s="33"/>
      <c r="C288" s="32" t="s">
        <v>100</v>
      </c>
      <c r="D288" s="27">
        <v>10603.14</v>
      </c>
      <c r="E288" s="27">
        <v>11060.58</v>
      </c>
      <c r="F288" s="27">
        <v>-1642.1999999999998</v>
      </c>
      <c r="G288" s="27"/>
      <c r="H288" s="27">
        <v>0</v>
      </c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</row>
    <row r="289" spans="1:21" x14ac:dyDescent="0.3">
      <c r="A289" s="31"/>
      <c r="B289" s="33"/>
      <c r="C289" s="32" t="s">
        <v>99</v>
      </c>
      <c r="D289" s="27">
        <v>2533090.16</v>
      </c>
      <c r="E289" s="27">
        <v>2490863.0599999996</v>
      </c>
      <c r="F289" s="27">
        <v>2622693.44</v>
      </c>
      <c r="G289" s="27"/>
      <c r="H289" s="27">
        <v>0</v>
      </c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</row>
    <row r="290" spans="1:21" x14ac:dyDescent="0.3">
      <c r="A290" s="31"/>
      <c r="B290" s="33"/>
      <c r="C290" s="32" t="s">
        <v>95</v>
      </c>
      <c r="D290" s="27">
        <v>0</v>
      </c>
      <c r="E290" s="27">
        <v>1485.85</v>
      </c>
      <c r="F290" s="27">
        <v>-314.52999999999997</v>
      </c>
      <c r="G290" s="27"/>
      <c r="H290" s="27">
        <v>0</v>
      </c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</row>
    <row r="291" spans="1:21" x14ac:dyDescent="0.3">
      <c r="A291" s="31"/>
      <c r="B291" s="33"/>
      <c r="C291" s="32" t="s">
        <v>105</v>
      </c>
      <c r="D291" s="27">
        <v>16019.350000000013</v>
      </c>
      <c r="E291" s="27">
        <v>91714.29</v>
      </c>
      <c r="F291" s="27">
        <v>53438.81</v>
      </c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</row>
    <row r="292" spans="1:21" x14ac:dyDescent="0.3">
      <c r="A292" s="31"/>
      <c r="B292" s="33"/>
      <c r="C292" s="32" t="s">
        <v>104</v>
      </c>
      <c r="D292" s="27">
        <v>812.06</v>
      </c>
      <c r="E292" s="27">
        <v>0</v>
      </c>
      <c r="F292" s="27">
        <v>0</v>
      </c>
      <c r="G292" s="27"/>
      <c r="H292" s="27">
        <v>0</v>
      </c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</row>
    <row r="293" spans="1:21" x14ac:dyDescent="0.3">
      <c r="A293" s="31"/>
      <c r="B293" s="33"/>
      <c r="C293" s="32" t="s">
        <v>98</v>
      </c>
      <c r="D293" s="27"/>
      <c r="E293" s="27"/>
      <c r="F293" s="27"/>
      <c r="G293" s="27"/>
      <c r="H293" s="27">
        <v>140000</v>
      </c>
      <c r="I293" s="27"/>
      <c r="J293" s="27">
        <v>0</v>
      </c>
      <c r="K293" s="27">
        <v>0</v>
      </c>
      <c r="L293" s="27">
        <v>0</v>
      </c>
      <c r="M293" s="27">
        <v>0</v>
      </c>
      <c r="N293" s="27">
        <v>63000</v>
      </c>
      <c r="O293" s="27">
        <v>77000</v>
      </c>
      <c r="P293" s="27">
        <v>0</v>
      </c>
      <c r="Q293" s="27">
        <v>0</v>
      </c>
      <c r="R293" s="27">
        <v>0</v>
      </c>
      <c r="S293" s="27">
        <v>35000</v>
      </c>
      <c r="T293" s="27">
        <v>77000</v>
      </c>
      <c r="U293" s="27">
        <v>28000</v>
      </c>
    </row>
    <row r="294" spans="1:21" x14ac:dyDescent="0.3">
      <c r="A294" s="31"/>
      <c r="B294" s="33"/>
      <c r="C294" s="32" t="s">
        <v>109</v>
      </c>
      <c r="D294" s="27">
        <v>241.1</v>
      </c>
      <c r="E294" s="27">
        <v>2690</v>
      </c>
      <c r="F294" s="27">
        <v>2312.2099999999996</v>
      </c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</row>
    <row r="295" spans="1:21" x14ac:dyDescent="0.3">
      <c r="A295" s="31"/>
      <c r="B295" s="33"/>
      <c r="C295" s="32" t="s">
        <v>96</v>
      </c>
      <c r="D295" s="27">
        <v>3733.3199999999997</v>
      </c>
      <c r="E295" s="27">
        <v>0</v>
      </c>
      <c r="F295" s="27">
        <v>0</v>
      </c>
      <c r="G295" s="27"/>
      <c r="H295" s="27">
        <v>0</v>
      </c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</row>
    <row r="296" spans="1:21" x14ac:dyDescent="0.3">
      <c r="A296" s="31"/>
      <c r="B296" s="33"/>
      <c r="C296" s="32" t="s">
        <v>108</v>
      </c>
      <c r="D296" s="27">
        <v>3561.4300000000003</v>
      </c>
      <c r="E296" s="27">
        <v>0</v>
      </c>
      <c r="F296" s="27">
        <v>0</v>
      </c>
      <c r="G296" s="27"/>
      <c r="H296" s="27">
        <v>284472.8</v>
      </c>
      <c r="I296" s="27"/>
      <c r="J296" s="27">
        <v>24289.56</v>
      </c>
      <c r="K296" s="27">
        <v>24289.56</v>
      </c>
      <c r="L296" s="27">
        <v>21938.959999999999</v>
      </c>
      <c r="M296" s="27">
        <v>25113.83</v>
      </c>
      <c r="N296" s="27">
        <v>24303.72</v>
      </c>
      <c r="O296" s="27">
        <v>25113.83</v>
      </c>
      <c r="P296" s="27">
        <v>24303.72</v>
      </c>
      <c r="Q296" s="27">
        <v>25113.83</v>
      </c>
      <c r="R296" s="27">
        <v>25113.83</v>
      </c>
      <c r="S296" s="27">
        <v>24303.72</v>
      </c>
      <c r="T296" s="27">
        <v>25113.83</v>
      </c>
      <c r="U296" s="27">
        <v>24303.72</v>
      </c>
    </row>
    <row r="297" spans="1:21" x14ac:dyDescent="0.3">
      <c r="A297" s="31"/>
      <c r="B297" s="33"/>
      <c r="C297" s="32" t="s">
        <v>25</v>
      </c>
      <c r="D297" s="27">
        <v>0</v>
      </c>
      <c r="E297" s="27">
        <v>1783.31</v>
      </c>
      <c r="F297" s="27">
        <v>3740</v>
      </c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</row>
    <row r="298" spans="1:21" x14ac:dyDescent="0.3">
      <c r="A298" s="31"/>
      <c r="B298" s="33"/>
      <c r="C298" s="32" t="s">
        <v>331</v>
      </c>
      <c r="D298" s="27">
        <v>0</v>
      </c>
      <c r="E298" s="27">
        <v>0</v>
      </c>
      <c r="F298" s="27">
        <v>8740</v>
      </c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</row>
    <row r="299" spans="1:21" x14ac:dyDescent="0.3">
      <c r="A299" s="31"/>
      <c r="B299" s="33"/>
      <c r="C299" s="32" t="s">
        <v>12</v>
      </c>
      <c r="D299" s="27"/>
      <c r="E299" s="27"/>
      <c r="F299" s="27"/>
      <c r="G299" s="27"/>
      <c r="H299" s="27">
        <v>75600</v>
      </c>
      <c r="I299" s="27"/>
      <c r="J299" s="27">
        <v>0</v>
      </c>
      <c r="K299" s="27">
        <v>0</v>
      </c>
      <c r="L299" s="27">
        <v>0</v>
      </c>
      <c r="M299" s="27">
        <v>0</v>
      </c>
      <c r="N299" s="27">
        <v>73441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7">
        <v>64526</v>
      </c>
      <c r="U299" s="27">
        <v>0</v>
      </c>
    </row>
    <row r="300" spans="1:21" x14ac:dyDescent="0.3">
      <c r="A300" s="31"/>
      <c r="B300" s="33"/>
      <c r="C300" s="32" t="s">
        <v>9</v>
      </c>
      <c r="D300" s="27">
        <v>992843.9</v>
      </c>
      <c r="E300" s="27">
        <v>0</v>
      </c>
      <c r="F300" s="27">
        <v>0</v>
      </c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</row>
    <row r="301" spans="1:21" x14ac:dyDescent="0.3">
      <c r="A301" s="31"/>
      <c r="B301" s="33"/>
      <c r="C301" s="32" t="s">
        <v>129</v>
      </c>
      <c r="D301" s="27">
        <v>0</v>
      </c>
      <c r="E301" s="27">
        <v>0</v>
      </c>
      <c r="F301" s="27">
        <v>296.7</v>
      </c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</row>
    <row r="302" spans="1:21" x14ac:dyDescent="0.3">
      <c r="A302" s="31"/>
      <c r="B302" s="33"/>
      <c r="C302" s="32" t="s">
        <v>18</v>
      </c>
      <c r="D302" s="27">
        <v>110.28</v>
      </c>
      <c r="E302" s="27">
        <v>0</v>
      </c>
      <c r="F302" s="27">
        <v>0</v>
      </c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</row>
    <row r="303" spans="1:21" x14ac:dyDescent="0.3">
      <c r="A303" s="31"/>
      <c r="B303" s="33"/>
      <c r="C303" s="32" t="s">
        <v>325</v>
      </c>
      <c r="D303" s="27">
        <v>18839.890000000003</v>
      </c>
      <c r="E303" s="27">
        <v>15446.06</v>
      </c>
      <c r="F303" s="27">
        <v>7606.9000000000005</v>
      </c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</row>
    <row r="304" spans="1:21" x14ac:dyDescent="0.3">
      <c r="A304" s="31"/>
      <c r="B304" s="33"/>
      <c r="C304" s="32" t="s">
        <v>14</v>
      </c>
      <c r="D304" s="27"/>
      <c r="E304" s="27"/>
      <c r="F304" s="27"/>
      <c r="G304" s="27"/>
      <c r="H304" s="27">
        <v>0</v>
      </c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</row>
    <row r="305" spans="1:21" x14ac:dyDescent="0.3">
      <c r="A305" s="31"/>
      <c r="B305" s="33"/>
      <c r="C305" s="32" t="s">
        <v>93</v>
      </c>
      <c r="D305" s="27"/>
      <c r="E305" s="27"/>
      <c r="F305" s="27"/>
      <c r="G305" s="27"/>
      <c r="H305" s="27">
        <v>0</v>
      </c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</row>
    <row r="306" spans="1:21" x14ac:dyDescent="0.3">
      <c r="A306" s="31"/>
      <c r="B306" s="33"/>
      <c r="C306" s="32" t="s">
        <v>347</v>
      </c>
      <c r="D306" s="27">
        <v>0</v>
      </c>
      <c r="E306" s="27">
        <v>0</v>
      </c>
      <c r="F306" s="27">
        <v>317.41000000000003</v>
      </c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</row>
    <row r="307" spans="1:21" x14ac:dyDescent="0.3">
      <c r="A307" s="31"/>
      <c r="B307" s="33"/>
      <c r="C307" s="32" t="s">
        <v>343</v>
      </c>
      <c r="D307" s="27">
        <v>0</v>
      </c>
      <c r="E307" s="27">
        <v>1165.99</v>
      </c>
      <c r="F307" s="27">
        <v>0</v>
      </c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</row>
    <row r="308" spans="1:21" x14ac:dyDescent="0.3">
      <c r="A308" s="31"/>
      <c r="B308" s="33"/>
      <c r="C308" s="32" t="s">
        <v>205</v>
      </c>
      <c r="D308" s="27">
        <v>0</v>
      </c>
      <c r="E308" s="27">
        <v>500</v>
      </c>
      <c r="F308" s="27">
        <v>0</v>
      </c>
      <c r="G308" s="27"/>
      <c r="H308" s="27">
        <v>0</v>
      </c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</row>
    <row r="309" spans="1:21" x14ac:dyDescent="0.3">
      <c r="A309" s="31"/>
      <c r="B309" s="33"/>
      <c r="C309" s="32" t="s">
        <v>28</v>
      </c>
      <c r="D309" s="27">
        <v>37487.200000000004</v>
      </c>
      <c r="E309" s="27">
        <v>49985.85</v>
      </c>
      <c r="F309" s="27">
        <v>10778.25</v>
      </c>
      <c r="G309" s="27"/>
      <c r="H309" s="27">
        <v>0</v>
      </c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</row>
    <row r="310" spans="1:21" x14ac:dyDescent="0.3">
      <c r="A310" s="31"/>
      <c r="B310" s="33"/>
      <c r="C310" s="32" t="s">
        <v>140</v>
      </c>
      <c r="D310" s="27">
        <v>-1056.5899999999999</v>
      </c>
      <c r="E310" s="27">
        <v>4104.26</v>
      </c>
      <c r="F310" s="27">
        <v>3176.2700000000004</v>
      </c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</row>
    <row r="311" spans="1:21" x14ac:dyDescent="0.3">
      <c r="A311" s="31"/>
      <c r="B311" s="33"/>
      <c r="C311" s="32" t="s">
        <v>131</v>
      </c>
      <c r="D311" s="27">
        <v>1101.08</v>
      </c>
      <c r="E311" s="27">
        <v>0</v>
      </c>
      <c r="F311" s="27">
        <v>0</v>
      </c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</row>
    <row r="312" spans="1:21" x14ac:dyDescent="0.3">
      <c r="A312" s="31"/>
      <c r="B312" s="33"/>
      <c r="C312" s="32" t="s">
        <v>10</v>
      </c>
      <c r="D312" s="27"/>
      <c r="E312" s="27"/>
      <c r="F312" s="27"/>
      <c r="G312" s="27"/>
      <c r="H312" s="27">
        <v>0</v>
      </c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</row>
    <row r="313" spans="1:21" x14ac:dyDescent="0.3">
      <c r="A313" s="31"/>
      <c r="B313" s="33"/>
      <c r="C313" s="32" t="s">
        <v>165</v>
      </c>
      <c r="D313" s="27"/>
      <c r="E313" s="27"/>
      <c r="F313" s="27"/>
      <c r="G313" s="27"/>
      <c r="H313" s="27">
        <v>135000</v>
      </c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</row>
    <row r="314" spans="1:21" x14ac:dyDescent="0.3">
      <c r="A314" s="31"/>
      <c r="B314" s="33"/>
      <c r="C314" s="32" t="s">
        <v>142</v>
      </c>
      <c r="D314" s="27">
        <v>8792.2699999999859</v>
      </c>
      <c r="E314" s="27">
        <v>52003.24</v>
      </c>
      <c r="F314" s="27">
        <v>28672.85</v>
      </c>
      <c r="G314" s="27"/>
      <c r="H314" s="27">
        <v>0</v>
      </c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</row>
    <row r="315" spans="1:21" x14ac:dyDescent="0.3">
      <c r="A315" s="31"/>
      <c r="B315" s="33"/>
      <c r="C315" s="32" t="s">
        <v>164</v>
      </c>
      <c r="D315" s="27">
        <v>13429.6</v>
      </c>
      <c r="E315" s="27">
        <v>8599.7799999999988</v>
      </c>
      <c r="F315" s="27">
        <v>15559.26</v>
      </c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</row>
    <row r="316" spans="1:21" x14ac:dyDescent="0.3">
      <c r="A316" s="31"/>
      <c r="B316" s="33"/>
      <c r="C316" s="32" t="s">
        <v>64</v>
      </c>
      <c r="D316" s="27">
        <v>-2665</v>
      </c>
      <c r="E316" s="27">
        <v>0</v>
      </c>
      <c r="F316" s="27">
        <v>0</v>
      </c>
      <c r="G316" s="27"/>
      <c r="H316" s="27">
        <v>4000</v>
      </c>
      <c r="I316" s="27"/>
      <c r="J316" s="27">
        <v>0</v>
      </c>
      <c r="K316" s="27">
        <v>0</v>
      </c>
      <c r="L316" s="27">
        <v>0</v>
      </c>
      <c r="M316" s="27">
        <v>16000</v>
      </c>
      <c r="N316" s="27">
        <v>0</v>
      </c>
      <c r="O316" s="27">
        <v>0</v>
      </c>
      <c r="P316" s="27">
        <v>0</v>
      </c>
      <c r="Q316" s="27">
        <v>0</v>
      </c>
      <c r="R316" s="27">
        <v>0</v>
      </c>
      <c r="S316" s="27">
        <v>0</v>
      </c>
      <c r="T316" s="27">
        <v>0</v>
      </c>
      <c r="U316" s="27">
        <v>0</v>
      </c>
    </row>
    <row r="317" spans="1:21" x14ac:dyDescent="0.3">
      <c r="A317" s="31"/>
      <c r="B317" s="33"/>
      <c r="C317" s="32" t="s">
        <v>141</v>
      </c>
      <c r="D317" s="27">
        <v>135332.06</v>
      </c>
      <c r="E317" s="27">
        <v>104244.29</v>
      </c>
      <c r="F317" s="27">
        <v>44653.229999999989</v>
      </c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</row>
    <row r="318" spans="1:21" x14ac:dyDescent="0.3">
      <c r="A318" s="31"/>
      <c r="B318" s="33"/>
      <c r="C318" s="32" t="s">
        <v>334</v>
      </c>
      <c r="D318" s="27">
        <v>0</v>
      </c>
      <c r="E318" s="27">
        <v>945.18000000000006</v>
      </c>
      <c r="F318" s="27">
        <v>0</v>
      </c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</row>
    <row r="319" spans="1:21" x14ac:dyDescent="0.3">
      <c r="A319" s="31"/>
      <c r="B319" s="33"/>
      <c r="C319" s="32" t="s">
        <v>75</v>
      </c>
      <c r="D319" s="27">
        <v>19.62</v>
      </c>
      <c r="E319" s="27">
        <v>0</v>
      </c>
      <c r="F319" s="27">
        <v>0</v>
      </c>
      <c r="G319" s="27"/>
      <c r="H319" s="27">
        <v>0</v>
      </c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</row>
    <row r="320" spans="1:21" x14ac:dyDescent="0.3">
      <c r="A320" s="31"/>
      <c r="B320" s="33"/>
      <c r="C320" s="32" t="s">
        <v>344</v>
      </c>
      <c r="D320" s="27">
        <v>0</v>
      </c>
      <c r="E320" s="27">
        <v>105853.06</v>
      </c>
      <c r="F320" s="27">
        <v>-11956.419999999996</v>
      </c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</row>
    <row r="321" spans="1:21" x14ac:dyDescent="0.3">
      <c r="A321" s="31"/>
      <c r="B321" s="33"/>
      <c r="C321" s="32" t="s">
        <v>257</v>
      </c>
      <c r="D321" s="27">
        <v>0</v>
      </c>
      <c r="E321" s="27">
        <v>327.58000000000004</v>
      </c>
      <c r="F321" s="27">
        <v>0</v>
      </c>
      <c r="G321" s="27"/>
      <c r="H321" s="27">
        <v>0</v>
      </c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</row>
    <row r="322" spans="1:21" x14ac:dyDescent="0.3">
      <c r="A322" s="31"/>
      <c r="B322" s="33"/>
      <c r="C322" s="32" t="s">
        <v>54</v>
      </c>
      <c r="D322" s="27">
        <v>0</v>
      </c>
      <c r="E322" s="27">
        <v>5455.4600000000009</v>
      </c>
      <c r="F322" s="27">
        <v>0</v>
      </c>
      <c r="G322" s="27"/>
      <c r="H322" s="27">
        <v>0</v>
      </c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</row>
    <row r="323" spans="1:21" x14ac:dyDescent="0.3">
      <c r="A323" s="31"/>
      <c r="B323" s="33" t="s">
        <v>283</v>
      </c>
      <c r="C323" s="32" t="s">
        <v>69</v>
      </c>
      <c r="D323" s="27"/>
      <c r="E323" s="27"/>
      <c r="F323" s="27"/>
      <c r="G323" s="27"/>
      <c r="H323" s="27">
        <v>0</v>
      </c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</row>
    <row r="324" spans="1:21" x14ac:dyDescent="0.3">
      <c r="A324" s="31"/>
      <c r="B324" s="33"/>
      <c r="C324" s="32" t="s">
        <v>237</v>
      </c>
      <c r="D324" s="27">
        <v>2736.64</v>
      </c>
      <c r="E324" s="27">
        <v>5311.329999999999</v>
      </c>
      <c r="F324" s="27">
        <v>3068.7799999999997</v>
      </c>
      <c r="G324" s="27"/>
      <c r="H324" s="27">
        <v>243787.03</v>
      </c>
      <c r="I324" s="27"/>
      <c r="J324" s="27">
        <v>20602.25</v>
      </c>
      <c r="K324" s="27">
        <v>20891.57</v>
      </c>
      <c r="L324" s="27">
        <v>19357.71</v>
      </c>
      <c r="M324" s="27">
        <v>24263.97</v>
      </c>
      <c r="N324" s="27">
        <v>21189.56</v>
      </c>
      <c r="O324" s="27">
        <v>21049.119999999999</v>
      </c>
      <c r="P324" s="27">
        <v>20362.900000000001</v>
      </c>
      <c r="Q324" s="27">
        <v>20982.28</v>
      </c>
      <c r="R324" s="27">
        <v>21195.9</v>
      </c>
      <c r="S324" s="27">
        <v>20852.5</v>
      </c>
      <c r="T324" s="27">
        <v>21361.62</v>
      </c>
      <c r="U324" s="27">
        <v>20757.97</v>
      </c>
    </row>
    <row r="325" spans="1:21" x14ac:dyDescent="0.3">
      <c r="A325" s="31"/>
      <c r="B325" s="33"/>
      <c r="C325" s="32" t="s">
        <v>6</v>
      </c>
      <c r="D325" s="27"/>
      <c r="E325" s="27"/>
      <c r="F325" s="27"/>
      <c r="G325" s="27"/>
      <c r="H325" s="27">
        <v>0</v>
      </c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</row>
    <row r="326" spans="1:21" x14ac:dyDescent="0.3">
      <c r="A326" s="31"/>
      <c r="B326" s="33"/>
      <c r="C326" s="32" t="s">
        <v>103</v>
      </c>
      <c r="D326" s="27"/>
      <c r="E326" s="27"/>
      <c r="F326" s="27"/>
      <c r="G326" s="27"/>
      <c r="H326" s="27">
        <v>0</v>
      </c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</row>
    <row r="327" spans="1:21" x14ac:dyDescent="0.3">
      <c r="A327" s="31"/>
      <c r="B327" s="33"/>
      <c r="C327" s="32" t="s">
        <v>340</v>
      </c>
      <c r="D327" s="27">
        <v>0</v>
      </c>
      <c r="E327" s="27">
        <v>11637.75</v>
      </c>
      <c r="F327" s="27">
        <v>554.84</v>
      </c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</row>
    <row r="328" spans="1:21" x14ac:dyDescent="0.3">
      <c r="A328" s="31"/>
      <c r="B328" s="33"/>
      <c r="C328" s="32" t="s">
        <v>111</v>
      </c>
      <c r="D328" s="27"/>
      <c r="E328" s="27"/>
      <c r="F328" s="27"/>
      <c r="G328" s="27"/>
      <c r="H328" s="27">
        <v>0</v>
      </c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</row>
    <row r="329" spans="1:21" x14ac:dyDescent="0.3">
      <c r="A329" s="31"/>
      <c r="B329" s="33"/>
      <c r="C329" s="32" t="s">
        <v>97</v>
      </c>
      <c r="D329" s="27">
        <v>49.59</v>
      </c>
      <c r="E329" s="27">
        <v>15.54</v>
      </c>
      <c r="F329" s="27">
        <v>0</v>
      </c>
      <c r="G329" s="27"/>
      <c r="H329" s="27">
        <v>0</v>
      </c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</row>
    <row r="330" spans="1:21" x14ac:dyDescent="0.3">
      <c r="A330" s="31"/>
      <c r="B330" s="33"/>
      <c r="C330" s="32" t="s">
        <v>106</v>
      </c>
      <c r="D330" s="27"/>
      <c r="E330" s="27"/>
      <c r="F330" s="27"/>
      <c r="G330" s="27"/>
      <c r="H330" s="27">
        <v>20000</v>
      </c>
      <c r="I330" s="27"/>
      <c r="J330" s="27">
        <v>0</v>
      </c>
      <c r="K330" s="27">
        <v>0</v>
      </c>
      <c r="L330" s="27">
        <v>0</v>
      </c>
      <c r="M330" s="27">
        <v>0</v>
      </c>
      <c r="N330" s="27">
        <v>189000</v>
      </c>
      <c r="O330" s="27">
        <v>231000</v>
      </c>
      <c r="P330" s="27">
        <v>0</v>
      </c>
      <c r="Q330" s="27">
        <v>0</v>
      </c>
      <c r="R330" s="27">
        <v>0</v>
      </c>
      <c r="S330" s="27">
        <v>105000</v>
      </c>
      <c r="T330" s="27">
        <v>231000</v>
      </c>
      <c r="U330" s="27">
        <v>84000</v>
      </c>
    </row>
    <row r="331" spans="1:21" x14ac:dyDescent="0.3">
      <c r="A331" s="31"/>
      <c r="B331" s="33"/>
      <c r="C331" s="32" t="s">
        <v>107</v>
      </c>
      <c r="D331" s="27"/>
      <c r="E331" s="27"/>
      <c r="F331" s="27"/>
      <c r="G331" s="27"/>
      <c r="H331" s="27">
        <v>0</v>
      </c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</row>
    <row r="332" spans="1:21" x14ac:dyDescent="0.3">
      <c r="A332" s="31"/>
      <c r="B332" s="33"/>
      <c r="C332" s="32" t="s">
        <v>102</v>
      </c>
      <c r="D332" s="27"/>
      <c r="E332" s="27"/>
      <c r="F332" s="27"/>
      <c r="G332" s="27"/>
      <c r="H332" s="27">
        <v>0</v>
      </c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</row>
    <row r="333" spans="1:21" x14ac:dyDescent="0.3">
      <c r="A333" s="31"/>
      <c r="B333" s="33"/>
      <c r="C333" s="32" t="s">
        <v>112</v>
      </c>
      <c r="D333" s="27">
        <v>0</v>
      </c>
      <c r="E333" s="27">
        <v>0</v>
      </c>
      <c r="F333" s="27">
        <v>4765.1099999999997</v>
      </c>
      <c r="G333" s="27"/>
      <c r="H333" s="27">
        <v>3621973.7499999995</v>
      </c>
      <c r="I333" s="27"/>
      <c r="J333" s="27">
        <v>295128.81000000006</v>
      </c>
      <c r="K333" s="27">
        <v>371548.81</v>
      </c>
      <c r="L333" s="27">
        <v>351859.49</v>
      </c>
      <c r="M333" s="27">
        <v>356180.50999999995</v>
      </c>
      <c r="N333" s="27">
        <v>464072.99999999994</v>
      </c>
      <c r="O333" s="27">
        <v>389546.99</v>
      </c>
      <c r="P333" s="27">
        <v>367111.19</v>
      </c>
      <c r="Q333" s="27">
        <v>377103.82</v>
      </c>
      <c r="R333" s="27">
        <v>381126.70999999996</v>
      </c>
      <c r="S333" s="27">
        <v>414750.69</v>
      </c>
      <c r="T333" s="27">
        <v>493945.89999999997</v>
      </c>
      <c r="U333" s="27">
        <v>374331.47</v>
      </c>
    </row>
    <row r="334" spans="1:21" x14ac:dyDescent="0.3">
      <c r="A334" s="31"/>
      <c r="B334" s="33"/>
      <c r="C334" s="32" t="s">
        <v>336</v>
      </c>
      <c r="D334" s="27">
        <v>3707.69</v>
      </c>
      <c r="E334" s="27">
        <v>7849.880000000001</v>
      </c>
      <c r="F334" s="27">
        <v>67.400000000000006</v>
      </c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</row>
    <row r="335" spans="1:21" x14ac:dyDescent="0.3">
      <c r="A335" s="31"/>
      <c r="B335" s="33"/>
      <c r="C335" s="32" t="s">
        <v>341</v>
      </c>
      <c r="D335" s="27">
        <v>94.52</v>
      </c>
      <c r="E335" s="27">
        <v>0</v>
      </c>
      <c r="F335" s="27">
        <v>6997.0199999999995</v>
      </c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</row>
    <row r="336" spans="1:21" x14ac:dyDescent="0.3">
      <c r="A336" s="31"/>
      <c r="B336" s="33"/>
      <c r="C336" s="32" t="s">
        <v>337</v>
      </c>
      <c r="D336" s="27">
        <v>77.17</v>
      </c>
      <c r="E336" s="27">
        <v>50340.72</v>
      </c>
      <c r="F336" s="27">
        <v>28963.480000000003</v>
      </c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</row>
    <row r="337" spans="1:21" x14ac:dyDescent="0.3">
      <c r="A337" s="31"/>
      <c r="B337" s="33"/>
      <c r="C337" s="32" t="s">
        <v>338</v>
      </c>
      <c r="D337" s="27">
        <v>16519.02</v>
      </c>
      <c r="E337" s="27">
        <v>2408.38</v>
      </c>
      <c r="F337" s="27">
        <v>7659.1399999999994</v>
      </c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</row>
    <row r="338" spans="1:21" x14ac:dyDescent="0.3">
      <c r="A338" s="31"/>
      <c r="B338" s="33"/>
      <c r="C338" s="32" t="s">
        <v>342</v>
      </c>
      <c r="D338" s="27">
        <v>255.33</v>
      </c>
      <c r="E338" s="27">
        <v>5093.09</v>
      </c>
      <c r="F338" s="27">
        <v>287.05</v>
      </c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</row>
    <row r="339" spans="1:21" x14ac:dyDescent="0.3">
      <c r="A339" s="31"/>
      <c r="B339" s="33"/>
      <c r="C339" s="32" t="s">
        <v>100</v>
      </c>
      <c r="D339" s="27"/>
      <c r="E339" s="27"/>
      <c r="F339" s="27"/>
      <c r="G339" s="27"/>
      <c r="H339" s="27">
        <v>0</v>
      </c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</row>
    <row r="340" spans="1:21" x14ac:dyDescent="0.3">
      <c r="A340" s="31"/>
      <c r="B340" s="33"/>
      <c r="C340" s="32" t="s">
        <v>99</v>
      </c>
      <c r="D340" s="27"/>
      <c r="E340" s="27"/>
      <c r="F340" s="27"/>
      <c r="G340" s="27"/>
      <c r="H340" s="27">
        <v>0</v>
      </c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</row>
    <row r="341" spans="1:21" x14ac:dyDescent="0.3">
      <c r="A341" s="31"/>
      <c r="B341" s="33"/>
      <c r="C341" s="32" t="s">
        <v>104</v>
      </c>
      <c r="D341" s="27">
        <v>0</v>
      </c>
      <c r="E341" s="27">
        <v>8474.4</v>
      </c>
      <c r="F341" s="27">
        <v>8380</v>
      </c>
      <c r="G341" s="27"/>
      <c r="H341" s="27">
        <v>0</v>
      </c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</row>
    <row r="342" spans="1:21" x14ac:dyDescent="0.3">
      <c r="A342" s="31"/>
      <c r="B342" s="33"/>
      <c r="C342" s="32" t="s">
        <v>98</v>
      </c>
      <c r="D342" s="27">
        <v>4490.71</v>
      </c>
      <c r="E342" s="27">
        <v>1782.0500000000002</v>
      </c>
      <c r="F342" s="27">
        <v>1092.54</v>
      </c>
      <c r="G342" s="27"/>
      <c r="H342" s="27">
        <v>0</v>
      </c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</row>
    <row r="343" spans="1:21" x14ac:dyDescent="0.3">
      <c r="A343" s="31"/>
      <c r="B343" s="33"/>
      <c r="C343" s="32" t="s">
        <v>109</v>
      </c>
      <c r="D343" s="27">
        <v>384.07</v>
      </c>
      <c r="E343" s="27">
        <v>4418.7</v>
      </c>
      <c r="F343" s="27">
        <v>2811.86</v>
      </c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</row>
    <row r="344" spans="1:21" x14ac:dyDescent="0.3">
      <c r="A344" s="31"/>
      <c r="B344" s="33"/>
      <c r="C344" s="32" t="s">
        <v>94</v>
      </c>
      <c r="D344" s="27"/>
      <c r="E344" s="27"/>
      <c r="F344" s="27"/>
      <c r="G344" s="27"/>
      <c r="H344" s="27">
        <v>0</v>
      </c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</row>
    <row r="345" spans="1:21" x14ac:dyDescent="0.3">
      <c r="A345" s="31"/>
      <c r="B345" s="33"/>
      <c r="C345" s="32" t="s">
        <v>25</v>
      </c>
      <c r="D345" s="27">
        <v>0</v>
      </c>
      <c r="E345" s="27">
        <v>0</v>
      </c>
      <c r="F345" s="27">
        <v>3046.9</v>
      </c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</row>
    <row r="346" spans="1:21" x14ac:dyDescent="0.3">
      <c r="A346" s="31"/>
      <c r="B346" s="33"/>
      <c r="C346" s="32" t="s">
        <v>329</v>
      </c>
      <c r="D346" s="27">
        <v>0</v>
      </c>
      <c r="E346" s="27">
        <v>0</v>
      </c>
      <c r="F346" s="27">
        <v>-187.20000000000005</v>
      </c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</row>
    <row r="347" spans="1:21" x14ac:dyDescent="0.3">
      <c r="A347" s="31"/>
      <c r="B347" s="33"/>
      <c r="C347" s="32" t="s">
        <v>330</v>
      </c>
      <c r="D347" s="27">
        <v>1101.48</v>
      </c>
      <c r="E347" s="27">
        <v>-10.620000000000001</v>
      </c>
      <c r="F347" s="27">
        <v>0</v>
      </c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</row>
    <row r="348" spans="1:21" x14ac:dyDescent="0.3">
      <c r="A348" s="31"/>
      <c r="B348" s="33"/>
      <c r="C348" s="32" t="s">
        <v>325</v>
      </c>
      <c r="D348" s="27">
        <v>197.45</v>
      </c>
      <c r="E348" s="27">
        <v>6.75</v>
      </c>
      <c r="F348" s="27">
        <v>35.640000000000015</v>
      </c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</row>
    <row r="349" spans="1:21" x14ac:dyDescent="0.3">
      <c r="A349" s="31"/>
      <c r="B349" s="33"/>
      <c r="C349" s="32" t="s">
        <v>346</v>
      </c>
      <c r="D349" s="27">
        <v>2140.0699999999997</v>
      </c>
      <c r="E349" s="27">
        <v>245.69</v>
      </c>
      <c r="F349" s="27">
        <v>0</v>
      </c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</row>
    <row r="350" spans="1:21" x14ac:dyDescent="0.3">
      <c r="A350" s="31"/>
      <c r="B350" s="33"/>
      <c r="C350" s="32" t="s">
        <v>93</v>
      </c>
      <c r="D350" s="27"/>
      <c r="E350" s="27"/>
      <c r="F350" s="27"/>
      <c r="G350" s="27"/>
      <c r="H350" s="27">
        <v>0</v>
      </c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</row>
    <row r="351" spans="1:21" x14ac:dyDescent="0.3">
      <c r="A351" s="31"/>
      <c r="B351" s="33"/>
      <c r="C351" s="32" t="s">
        <v>343</v>
      </c>
      <c r="D351" s="27">
        <v>0</v>
      </c>
      <c r="E351" s="27">
        <v>286.35000000000002</v>
      </c>
      <c r="F351" s="27">
        <v>0</v>
      </c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</row>
    <row r="352" spans="1:21" x14ac:dyDescent="0.3">
      <c r="A352" s="31"/>
      <c r="B352" s="33"/>
      <c r="C352" s="32" t="s">
        <v>10</v>
      </c>
      <c r="D352" s="27"/>
      <c r="E352" s="27"/>
      <c r="F352" s="27"/>
      <c r="G352" s="27"/>
      <c r="H352" s="27">
        <v>0</v>
      </c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</row>
    <row r="353" spans="1:21" x14ac:dyDescent="0.3">
      <c r="A353" s="31"/>
      <c r="B353" s="33"/>
      <c r="C353" s="32" t="s">
        <v>165</v>
      </c>
      <c r="D353" s="27"/>
      <c r="E353" s="27"/>
      <c r="F353" s="27"/>
      <c r="G353" s="27"/>
      <c r="H353" s="27">
        <v>0</v>
      </c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</row>
    <row r="354" spans="1:21" x14ac:dyDescent="0.3">
      <c r="A354" s="31"/>
      <c r="B354" s="33"/>
      <c r="C354" s="32" t="s">
        <v>228</v>
      </c>
      <c r="D354" s="27">
        <v>0</v>
      </c>
      <c r="E354" s="27">
        <v>4867.2</v>
      </c>
      <c r="F354" s="27">
        <v>0</v>
      </c>
      <c r="G354" s="27"/>
      <c r="H354" s="27">
        <v>0</v>
      </c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</row>
    <row r="355" spans="1:21" x14ac:dyDescent="0.3">
      <c r="A355" s="31"/>
      <c r="B355" s="33"/>
      <c r="C355" s="32" t="s">
        <v>64</v>
      </c>
      <c r="D355" s="27"/>
      <c r="E355" s="27"/>
      <c r="F355" s="27"/>
      <c r="G355" s="27"/>
      <c r="H355" s="27">
        <v>0</v>
      </c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</row>
    <row r="356" spans="1:21" x14ac:dyDescent="0.3">
      <c r="A356" s="31"/>
      <c r="B356" s="33"/>
      <c r="C356" s="32" t="s">
        <v>75</v>
      </c>
      <c r="D356" s="27"/>
      <c r="E356" s="27"/>
      <c r="F356" s="27"/>
      <c r="G356" s="27"/>
      <c r="H356" s="27">
        <v>0</v>
      </c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</row>
    <row r="357" spans="1:21" x14ac:dyDescent="0.3">
      <c r="A357" s="31"/>
      <c r="B357" s="33"/>
      <c r="C357" s="32" t="s">
        <v>353</v>
      </c>
      <c r="D357" s="27">
        <v>-213.84000000000015</v>
      </c>
      <c r="E357" s="27">
        <v>0</v>
      </c>
      <c r="F357" s="27">
        <v>0</v>
      </c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</row>
    <row r="358" spans="1:21" x14ac:dyDescent="0.3">
      <c r="A358" s="31"/>
      <c r="B358" s="33"/>
      <c r="C358" s="32" t="s">
        <v>345</v>
      </c>
      <c r="D358" s="27">
        <v>-680.38</v>
      </c>
      <c r="E358" s="27">
        <v>0</v>
      </c>
      <c r="F358" s="27">
        <v>274.65999999999997</v>
      </c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</row>
    <row r="359" spans="1:21" x14ac:dyDescent="0.3">
      <c r="A359" s="31"/>
      <c r="B359" s="33"/>
      <c r="C359" s="32" t="s">
        <v>70</v>
      </c>
      <c r="D359" s="27">
        <v>750</v>
      </c>
      <c r="E359" s="27">
        <v>0</v>
      </c>
      <c r="F359" s="27">
        <v>0</v>
      </c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</row>
    <row r="360" spans="1:21" x14ac:dyDescent="0.3">
      <c r="A360" s="31"/>
      <c r="B360" s="33"/>
      <c r="C360" s="32" t="s">
        <v>257</v>
      </c>
      <c r="D360" s="27"/>
      <c r="E360" s="27"/>
      <c r="F360" s="27"/>
      <c r="G360" s="27"/>
      <c r="H360" s="27">
        <v>0</v>
      </c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</row>
    <row r="361" spans="1:21" x14ac:dyDescent="0.3">
      <c r="A361" s="31"/>
      <c r="B361" s="33" t="s">
        <v>284</v>
      </c>
      <c r="C361" s="32" t="s">
        <v>69</v>
      </c>
      <c r="D361" s="27"/>
      <c r="E361" s="27"/>
      <c r="F361" s="27"/>
      <c r="G361" s="27"/>
      <c r="H361" s="27">
        <v>6464344</v>
      </c>
      <c r="I361" s="27"/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/>
      <c r="P361" s="27"/>
      <c r="Q361" s="27"/>
      <c r="R361" s="27"/>
      <c r="S361" s="27"/>
      <c r="T361" s="27"/>
      <c r="U361" s="27"/>
    </row>
    <row r="362" spans="1:21" x14ac:dyDescent="0.3">
      <c r="A362" s="31"/>
      <c r="B362" s="33"/>
      <c r="C362" s="32" t="s">
        <v>121</v>
      </c>
      <c r="D362" s="27">
        <v>887.49</v>
      </c>
      <c r="E362" s="27">
        <v>0</v>
      </c>
      <c r="F362" s="27">
        <v>1831.1499999999999</v>
      </c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</row>
    <row r="363" spans="1:21" x14ac:dyDescent="0.3">
      <c r="A363" s="31"/>
      <c r="B363" s="33"/>
      <c r="C363" s="32" t="s">
        <v>237</v>
      </c>
      <c r="D363" s="27">
        <v>3676255.1699999995</v>
      </c>
      <c r="E363" s="27">
        <v>3860551.5199999996</v>
      </c>
      <c r="F363" s="27">
        <v>3965263.0300000003</v>
      </c>
      <c r="G363" s="27"/>
      <c r="H363" s="27">
        <v>791779.9600000002</v>
      </c>
      <c r="I363" s="27"/>
      <c r="J363" s="27">
        <v>77754.600000000006</v>
      </c>
      <c r="K363" s="27">
        <v>66620.489999999991</v>
      </c>
      <c r="L363" s="27">
        <v>22687.57</v>
      </c>
      <c r="M363" s="27">
        <v>21667.100000000009</v>
      </c>
      <c r="N363" s="27">
        <v>32615.67</v>
      </c>
      <c r="O363" s="27">
        <v>66817.459999999992</v>
      </c>
      <c r="P363" s="27">
        <v>64653.33</v>
      </c>
      <c r="Q363" s="27">
        <v>66736.850000000006</v>
      </c>
      <c r="R363" s="27">
        <v>67694.25</v>
      </c>
      <c r="S363" s="27">
        <v>59736.070000000007</v>
      </c>
      <c r="T363" s="27">
        <v>61731.859999999986</v>
      </c>
      <c r="U363" s="27">
        <v>66484.2</v>
      </c>
    </row>
    <row r="364" spans="1:21" x14ac:dyDescent="0.3">
      <c r="A364" s="31"/>
      <c r="B364" s="33"/>
      <c r="C364" s="32" t="s">
        <v>6</v>
      </c>
      <c r="D364" s="27"/>
      <c r="E364" s="27"/>
      <c r="F364" s="27"/>
      <c r="G364" s="27"/>
      <c r="H364" s="27">
        <v>0</v>
      </c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</row>
    <row r="365" spans="1:21" x14ac:dyDescent="0.3">
      <c r="A365" s="31"/>
      <c r="B365" s="33"/>
      <c r="C365" s="32" t="s">
        <v>103</v>
      </c>
      <c r="D365" s="27">
        <v>0</v>
      </c>
      <c r="E365" s="27">
        <v>0</v>
      </c>
      <c r="F365" s="27">
        <v>1007.88</v>
      </c>
      <c r="G365" s="27"/>
      <c r="H365" s="27">
        <v>0</v>
      </c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</row>
    <row r="366" spans="1:21" x14ac:dyDescent="0.3">
      <c r="A366" s="31"/>
      <c r="B366" s="33"/>
      <c r="C366" s="32" t="s">
        <v>340</v>
      </c>
      <c r="D366" s="27">
        <v>4469902.4400000004</v>
      </c>
      <c r="E366" s="27">
        <v>4987405.5500000007</v>
      </c>
      <c r="F366" s="27">
        <v>5458279.1699999999</v>
      </c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</row>
    <row r="367" spans="1:21" x14ac:dyDescent="0.3">
      <c r="A367" s="31"/>
      <c r="B367" s="33"/>
      <c r="C367" s="32" t="s">
        <v>97</v>
      </c>
      <c r="D367" s="27">
        <v>23155.559999999998</v>
      </c>
      <c r="E367" s="27">
        <v>2189.4500000000003</v>
      </c>
      <c r="F367" s="27">
        <v>2799.83</v>
      </c>
      <c r="G367" s="27"/>
      <c r="H367" s="27">
        <v>0</v>
      </c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</row>
    <row r="368" spans="1:21" x14ac:dyDescent="0.3">
      <c r="A368" s="31"/>
      <c r="B368" s="33"/>
      <c r="C368" s="32" t="s">
        <v>106</v>
      </c>
      <c r="D368" s="27">
        <v>94686.28</v>
      </c>
      <c r="E368" s="27">
        <v>94249.510000000009</v>
      </c>
      <c r="F368" s="27">
        <v>74471.19</v>
      </c>
      <c r="G368" s="27"/>
      <c r="H368" s="27">
        <v>152500</v>
      </c>
      <c r="I368" s="27"/>
      <c r="J368" s="27">
        <v>0</v>
      </c>
      <c r="K368" s="27">
        <v>0</v>
      </c>
      <c r="L368" s="27">
        <v>0</v>
      </c>
      <c r="M368" s="27">
        <v>0</v>
      </c>
      <c r="N368" s="27">
        <v>68625</v>
      </c>
      <c r="O368" s="27">
        <v>83875</v>
      </c>
      <c r="P368" s="27">
        <v>0</v>
      </c>
      <c r="Q368" s="27">
        <v>0</v>
      </c>
      <c r="R368" s="27">
        <v>0</v>
      </c>
      <c r="S368" s="27">
        <v>38125</v>
      </c>
      <c r="T368" s="27">
        <v>83875</v>
      </c>
      <c r="U368" s="27">
        <v>30500</v>
      </c>
    </row>
    <row r="369" spans="1:21" x14ac:dyDescent="0.3">
      <c r="A369" s="31"/>
      <c r="B369" s="33"/>
      <c r="C369" s="32" t="s">
        <v>107</v>
      </c>
      <c r="D369" s="27">
        <v>16512.239999999998</v>
      </c>
      <c r="E369" s="27">
        <v>17855.760000000002</v>
      </c>
      <c r="F369" s="27">
        <v>19050.29</v>
      </c>
      <c r="G369" s="27"/>
      <c r="H369" s="27">
        <v>72000</v>
      </c>
      <c r="I369" s="27"/>
      <c r="J369" s="27">
        <v>0</v>
      </c>
      <c r="K369" s="27">
        <v>0</v>
      </c>
      <c r="L369" s="27">
        <v>0</v>
      </c>
      <c r="M369" s="27">
        <v>0</v>
      </c>
      <c r="N369" s="27">
        <v>32400</v>
      </c>
      <c r="O369" s="27">
        <v>39600</v>
      </c>
      <c r="P369" s="27">
        <v>0</v>
      </c>
      <c r="Q369" s="27">
        <v>0</v>
      </c>
      <c r="R369" s="27">
        <v>0</v>
      </c>
      <c r="S369" s="27">
        <v>18000</v>
      </c>
      <c r="T369" s="27">
        <v>39600</v>
      </c>
      <c r="U369" s="27">
        <v>14400</v>
      </c>
    </row>
    <row r="370" spans="1:21" x14ac:dyDescent="0.3">
      <c r="A370" s="31"/>
      <c r="B370" s="33"/>
      <c r="C370" s="32" t="s">
        <v>102</v>
      </c>
      <c r="D370" s="27">
        <v>98493.349999999991</v>
      </c>
      <c r="E370" s="27">
        <v>38676.759999999995</v>
      </c>
      <c r="F370" s="27">
        <v>0</v>
      </c>
      <c r="G370" s="27"/>
      <c r="H370" s="27">
        <v>0</v>
      </c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</row>
    <row r="371" spans="1:21" x14ac:dyDescent="0.3">
      <c r="A371" s="31"/>
      <c r="B371" s="33"/>
      <c r="C371" s="32" t="s">
        <v>112</v>
      </c>
      <c r="D371" s="27">
        <v>1060568.8700000001</v>
      </c>
      <c r="E371" s="27">
        <v>2160641.58</v>
      </c>
      <c r="F371" s="27">
        <v>1205102.6400000001</v>
      </c>
      <c r="G371" s="27"/>
      <c r="H371" s="27">
        <v>22208149.719999999</v>
      </c>
      <c r="I371" s="27"/>
      <c r="J371" s="27">
        <v>1165008.8300000003</v>
      </c>
      <c r="K371" s="27">
        <v>905484.07999999984</v>
      </c>
      <c r="L371" s="27">
        <v>431982.45</v>
      </c>
      <c r="M371" s="27">
        <v>781549.51</v>
      </c>
      <c r="N371" s="27">
        <v>5155543.8800000018</v>
      </c>
      <c r="O371" s="27">
        <v>5655874.0899999999</v>
      </c>
      <c r="P371" s="27">
        <v>813139.05999999994</v>
      </c>
      <c r="Q371" s="27">
        <v>885493.7699999999</v>
      </c>
      <c r="R371" s="27">
        <v>905524.76999999979</v>
      </c>
      <c r="S371" s="27">
        <v>3387337.72</v>
      </c>
      <c r="T371" s="27">
        <v>6399805.080000001</v>
      </c>
      <c r="U371" s="27">
        <v>2782473.1200000006</v>
      </c>
    </row>
    <row r="372" spans="1:21" x14ac:dyDescent="0.3">
      <c r="A372" s="31"/>
      <c r="B372" s="33"/>
      <c r="C372" s="32" t="s">
        <v>336</v>
      </c>
      <c r="D372" s="27">
        <v>4851864.82</v>
      </c>
      <c r="E372" s="27">
        <v>4790393.46</v>
      </c>
      <c r="F372" s="27">
        <v>4992932.3899999987</v>
      </c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</row>
    <row r="373" spans="1:21" x14ac:dyDescent="0.3">
      <c r="A373" s="31"/>
      <c r="B373" s="33"/>
      <c r="C373" s="32" t="s">
        <v>341</v>
      </c>
      <c r="D373" s="27">
        <v>538720.17000000004</v>
      </c>
      <c r="E373" s="27">
        <v>1191688.52</v>
      </c>
      <c r="F373" s="27">
        <v>1209797.8900000001</v>
      </c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</row>
    <row r="374" spans="1:21" x14ac:dyDescent="0.3">
      <c r="A374" s="31"/>
      <c r="B374" s="33"/>
      <c r="C374" s="32" t="s">
        <v>337</v>
      </c>
      <c r="D374" s="27">
        <v>2027177.5700000003</v>
      </c>
      <c r="E374" s="27">
        <v>2460038.1100000003</v>
      </c>
      <c r="F374" s="27">
        <v>1974882.3099999996</v>
      </c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</row>
    <row r="375" spans="1:21" x14ac:dyDescent="0.3">
      <c r="A375" s="31"/>
      <c r="B375" s="33"/>
      <c r="C375" s="32" t="s">
        <v>338</v>
      </c>
      <c r="D375" s="27">
        <v>4769155.21</v>
      </c>
      <c r="E375" s="27">
        <v>5064897.8899999997</v>
      </c>
      <c r="F375" s="27">
        <v>5003587.5999999987</v>
      </c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</row>
    <row r="376" spans="1:21" x14ac:dyDescent="0.3">
      <c r="A376" s="31"/>
      <c r="B376" s="33"/>
      <c r="C376" s="32" t="s">
        <v>342</v>
      </c>
      <c r="D376" s="27">
        <v>1887674.12</v>
      </c>
      <c r="E376" s="27">
        <v>2735113.21</v>
      </c>
      <c r="F376" s="27">
        <v>2306262.88</v>
      </c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</row>
    <row r="377" spans="1:21" x14ac:dyDescent="0.3">
      <c r="A377" s="31"/>
      <c r="B377" s="33"/>
      <c r="C377" s="32" t="s">
        <v>100</v>
      </c>
      <c r="D377" s="27">
        <v>15702.570000000002</v>
      </c>
      <c r="E377" s="27">
        <v>-958.86000000000013</v>
      </c>
      <c r="F377" s="27">
        <v>-721.78</v>
      </c>
      <c r="G377" s="27"/>
      <c r="H377" s="27">
        <v>0</v>
      </c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</row>
    <row r="378" spans="1:21" x14ac:dyDescent="0.3">
      <c r="A378" s="31"/>
      <c r="B378" s="33"/>
      <c r="C378" s="32" t="s">
        <v>99</v>
      </c>
      <c r="D378" s="27">
        <v>0</v>
      </c>
      <c r="E378" s="27">
        <v>397.21000000000004</v>
      </c>
      <c r="F378" s="27">
        <v>30</v>
      </c>
      <c r="G378" s="27"/>
      <c r="H378" s="27">
        <v>20000</v>
      </c>
      <c r="I378" s="27"/>
      <c r="J378" s="27">
        <v>0</v>
      </c>
      <c r="K378" s="27">
        <v>0</v>
      </c>
      <c r="L378" s="27">
        <v>0</v>
      </c>
      <c r="M378" s="27">
        <v>0</v>
      </c>
      <c r="N378" s="27">
        <v>9000</v>
      </c>
      <c r="O378" s="27">
        <v>11000</v>
      </c>
      <c r="P378" s="27">
        <v>0</v>
      </c>
      <c r="Q378" s="27">
        <v>0</v>
      </c>
      <c r="R378" s="27">
        <v>0</v>
      </c>
      <c r="S378" s="27">
        <v>5000</v>
      </c>
      <c r="T378" s="27">
        <v>11000</v>
      </c>
      <c r="U378" s="27">
        <v>4000</v>
      </c>
    </row>
    <row r="379" spans="1:21" x14ac:dyDescent="0.3">
      <c r="A379" s="31"/>
      <c r="B379" s="33"/>
      <c r="C379" s="32" t="s">
        <v>95</v>
      </c>
      <c r="D379" s="27">
        <v>2714.0600000000004</v>
      </c>
      <c r="E379" s="27">
        <v>20503.410000000003</v>
      </c>
      <c r="F379" s="27">
        <v>38532.759999999995</v>
      </c>
      <c r="G379" s="27"/>
      <c r="H379" s="27">
        <v>0</v>
      </c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</row>
    <row r="380" spans="1:21" x14ac:dyDescent="0.3">
      <c r="A380" s="31"/>
      <c r="B380" s="33"/>
      <c r="C380" s="32" t="s">
        <v>105</v>
      </c>
      <c r="D380" s="27">
        <v>0</v>
      </c>
      <c r="E380" s="27">
        <v>2491.5100000000002</v>
      </c>
      <c r="F380" s="27">
        <v>745.82999999999993</v>
      </c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</row>
    <row r="381" spans="1:21" x14ac:dyDescent="0.3">
      <c r="A381" s="31"/>
      <c r="B381" s="33"/>
      <c r="C381" s="32" t="s">
        <v>104</v>
      </c>
      <c r="D381" s="27">
        <v>0</v>
      </c>
      <c r="E381" s="27">
        <v>573.23999999999978</v>
      </c>
      <c r="F381" s="27">
        <v>0</v>
      </c>
      <c r="G381" s="27"/>
      <c r="H381" s="27">
        <v>0</v>
      </c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</row>
    <row r="382" spans="1:21" x14ac:dyDescent="0.3">
      <c r="A382" s="31"/>
      <c r="B382" s="33"/>
      <c r="C382" s="32" t="s">
        <v>98</v>
      </c>
      <c r="D382" s="27">
        <v>29618.680000000004</v>
      </c>
      <c r="E382" s="27">
        <v>27322.559999999998</v>
      </c>
      <c r="F382" s="27">
        <v>5764.3200000000006</v>
      </c>
      <c r="G382" s="27"/>
      <c r="H382" s="27">
        <v>0</v>
      </c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</row>
    <row r="383" spans="1:21" x14ac:dyDescent="0.3">
      <c r="A383" s="31"/>
      <c r="B383" s="33"/>
      <c r="C383" s="32" t="s">
        <v>109</v>
      </c>
      <c r="D383" s="27">
        <v>21225.630000000005</v>
      </c>
      <c r="E383" s="27">
        <v>59692.71</v>
      </c>
      <c r="F383" s="27">
        <v>126287.37</v>
      </c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</row>
    <row r="384" spans="1:21" x14ac:dyDescent="0.3">
      <c r="A384" s="31"/>
      <c r="B384" s="33"/>
      <c r="C384" s="32" t="s">
        <v>110</v>
      </c>
      <c r="D384" s="27">
        <v>126371.36000000002</v>
      </c>
      <c r="E384" s="27">
        <v>15336.110000000002</v>
      </c>
      <c r="F384" s="27">
        <v>7346.87</v>
      </c>
      <c r="G384" s="27"/>
      <c r="H384" s="27">
        <v>0</v>
      </c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</row>
    <row r="385" spans="1:21" x14ac:dyDescent="0.3">
      <c r="A385" s="31"/>
      <c r="B385" s="33"/>
      <c r="C385" s="32" t="s">
        <v>94</v>
      </c>
      <c r="D385" s="27"/>
      <c r="E385" s="27"/>
      <c r="F385" s="27"/>
      <c r="G385" s="27"/>
      <c r="H385" s="27">
        <v>1500000</v>
      </c>
      <c r="I385" s="27"/>
      <c r="J385" s="27">
        <v>0</v>
      </c>
      <c r="K385" s="27">
        <v>0</v>
      </c>
      <c r="L385" s="27">
        <v>0</v>
      </c>
      <c r="M385" s="27">
        <v>0</v>
      </c>
      <c r="N385" s="27">
        <v>675000</v>
      </c>
      <c r="O385" s="27">
        <v>825000</v>
      </c>
      <c r="P385" s="27">
        <v>0</v>
      </c>
      <c r="Q385" s="27">
        <v>0</v>
      </c>
      <c r="R385" s="27">
        <v>0</v>
      </c>
      <c r="S385" s="27">
        <v>375000</v>
      </c>
      <c r="T385" s="27">
        <v>825000</v>
      </c>
      <c r="U385" s="27">
        <v>300000</v>
      </c>
    </row>
    <row r="386" spans="1:21" x14ac:dyDescent="0.3">
      <c r="A386" s="31"/>
      <c r="B386" s="33"/>
      <c r="C386" s="32" t="s">
        <v>108</v>
      </c>
      <c r="D386" s="27">
        <v>255.42999999999998</v>
      </c>
      <c r="E386" s="27">
        <v>39969.97</v>
      </c>
      <c r="F386" s="27">
        <v>26694.879999999997</v>
      </c>
      <c r="G386" s="27"/>
      <c r="H386" s="27">
        <v>0</v>
      </c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</row>
    <row r="387" spans="1:21" x14ac:dyDescent="0.3">
      <c r="A387" s="31"/>
      <c r="B387" s="33"/>
      <c r="C387" s="32" t="s">
        <v>329</v>
      </c>
      <c r="D387" s="27">
        <v>0</v>
      </c>
      <c r="E387" s="27">
        <v>93.16</v>
      </c>
      <c r="F387" s="27">
        <v>630.79999999999995</v>
      </c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</row>
    <row r="388" spans="1:21" x14ac:dyDescent="0.3">
      <c r="A388" s="31"/>
      <c r="B388" s="33"/>
      <c r="C388" s="32" t="s">
        <v>330</v>
      </c>
      <c r="D388" s="27">
        <v>446.26000000000005</v>
      </c>
      <c r="E388" s="27">
        <v>5164.3999999999996</v>
      </c>
      <c r="F388" s="27">
        <v>6472.89</v>
      </c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</row>
    <row r="389" spans="1:21" x14ac:dyDescent="0.3">
      <c r="A389" s="31"/>
      <c r="B389" s="33"/>
      <c r="C389" s="32" t="s">
        <v>12</v>
      </c>
      <c r="D389" s="27"/>
      <c r="E389" s="27"/>
      <c r="F389" s="27"/>
      <c r="G389" s="27"/>
      <c r="H389" s="27">
        <v>8890000</v>
      </c>
      <c r="I389" s="27"/>
      <c r="J389" s="27">
        <v>0</v>
      </c>
      <c r="K389" s="27">
        <v>0</v>
      </c>
      <c r="L389" s="27">
        <v>0</v>
      </c>
      <c r="M389" s="27">
        <v>0</v>
      </c>
      <c r="N389" s="27">
        <v>5090000</v>
      </c>
      <c r="O389" s="27">
        <v>0</v>
      </c>
      <c r="P389" s="27">
        <v>0</v>
      </c>
      <c r="Q389" s="27">
        <v>0</v>
      </c>
      <c r="R389" s="27">
        <v>0</v>
      </c>
      <c r="S389" s="27">
        <v>0</v>
      </c>
      <c r="T389" s="27">
        <v>8090000</v>
      </c>
      <c r="U389" s="27">
        <v>0</v>
      </c>
    </row>
    <row r="390" spans="1:21" x14ac:dyDescent="0.3">
      <c r="A390" s="31"/>
      <c r="B390" s="33"/>
      <c r="C390" s="32" t="s">
        <v>9</v>
      </c>
      <c r="D390" s="27">
        <v>257393.24000000002</v>
      </c>
      <c r="E390" s="27">
        <v>250199.42000000004</v>
      </c>
      <c r="F390" s="27">
        <v>67356.320000000007</v>
      </c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</row>
    <row r="391" spans="1:21" x14ac:dyDescent="0.3">
      <c r="A391" s="31"/>
      <c r="B391" s="33"/>
      <c r="C391" s="32" t="s">
        <v>18</v>
      </c>
      <c r="D391" s="27">
        <v>20002.079999999998</v>
      </c>
      <c r="E391" s="27">
        <v>859.44999999999993</v>
      </c>
      <c r="F391" s="27">
        <v>17008.129999999997</v>
      </c>
      <c r="G391" s="27"/>
      <c r="H391" s="27">
        <v>0</v>
      </c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</row>
    <row r="392" spans="1:21" x14ac:dyDescent="0.3">
      <c r="A392" s="31"/>
      <c r="B392" s="33"/>
      <c r="C392" s="32" t="s">
        <v>21</v>
      </c>
      <c r="D392" s="27">
        <v>0</v>
      </c>
      <c r="E392" s="27">
        <v>0</v>
      </c>
      <c r="F392" s="27">
        <v>187.5</v>
      </c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</row>
    <row r="393" spans="1:21" x14ac:dyDescent="0.3">
      <c r="A393" s="31"/>
      <c r="B393" s="33"/>
      <c r="C393" s="32" t="s">
        <v>325</v>
      </c>
      <c r="D393" s="27">
        <v>101.18</v>
      </c>
      <c r="E393" s="27">
        <v>1470.91</v>
      </c>
      <c r="F393" s="27">
        <v>1281.95</v>
      </c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</row>
    <row r="394" spans="1:21" x14ac:dyDescent="0.3">
      <c r="A394" s="31"/>
      <c r="B394" s="33"/>
      <c r="C394" s="32" t="s">
        <v>346</v>
      </c>
      <c r="D394" s="27">
        <v>189.9500000000001</v>
      </c>
      <c r="E394" s="27">
        <v>2957.54</v>
      </c>
      <c r="F394" s="27">
        <v>1216.7400000000007</v>
      </c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</row>
    <row r="395" spans="1:21" x14ac:dyDescent="0.3">
      <c r="A395" s="31"/>
      <c r="B395" s="33"/>
      <c r="C395" s="32" t="s">
        <v>83</v>
      </c>
      <c r="D395" s="27"/>
      <c r="E395" s="27"/>
      <c r="F395" s="27"/>
      <c r="G395" s="27"/>
      <c r="H395" s="27">
        <v>0</v>
      </c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</row>
    <row r="396" spans="1:21" x14ac:dyDescent="0.3">
      <c r="A396" s="31"/>
      <c r="B396" s="33"/>
      <c r="C396" s="32" t="s">
        <v>93</v>
      </c>
      <c r="D396" s="27">
        <v>650.22</v>
      </c>
      <c r="E396" s="27">
        <v>0</v>
      </c>
      <c r="F396" s="27">
        <v>435.01</v>
      </c>
      <c r="G396" s="27"/>
      <c r="H396" s="27">
        <v>0</v>
      </c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</row>
    <row r="397" spans="1:21" x14ac:dyDescent="0.3">
      <c r="A397" s="31"/>
      <c r="B397" s="33"/>
      <c r="C397" s="32" t="s">
        <v>347</v>
      </c>
      <c r="D397" s="27">
        <v>1034.48</v>
      </c>
      <c r="E397" s="27">
        <v>5554.03</v>
      </c>
      <c r="F397" s="27">
        <v>0</v>
      </c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</row>
    <row r="398" spans="1:21" x14ac:dyDescent="0.3">
      <c r="A398" s="31"/>
      <c r="B398" s="33"/>
      <c r="C398" s="32" t="s">
        <v>348</v>
      </c>
      <c r="D398" s="27">
        <v>1464.73</v>
      </c>
      <c r="E398" s="27">
        <v>1700.6700000000003</v>
      </c>
      <c r="F398" s="27">
        <v>0</v>
      </c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</row>
    <row r="399" spans="1:21" x14ac:dyDescent="0.3">
      <c r="A399" s="31"/>
      <c r="B399" s="33"/>
      <c r="C399" s="32" t="s">
        <v>343</v>
      </c>
      <c r="D399" s="27">
        <v>1173.8599999999999</v>
      </c>
      <c r="E399" s="27">
        <v>5081.9699999999993</v>
      </c>
      <c r="F399" s="27">
        <v>0</v>
      </c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</row>
    <row r="400" spans="1:21" x14ac:dyDescent="0.3">
      <c r="A400" s="31"/>
      <c r="B400" s="33"/>
      <c r="C400" s="32" t="s">
        <v>81</v>
      </c>
      <c r="D400" s="27">
        <v>0</v>
      </c>
      <c r="E400" s="27">
        <v>0</v>
      </c>
      <c r="F400" s="27">
        <v>8080.2700000000013</v>
      </c>
      <c r="G400" s="27"/>
      <c r="H400" s="27">
        <v>0</v>
      </c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</row>
    <row r="401" spans="1:21" x14ac:dyDescent="0.3">
      <c r="A401" s="31"/>
      <c r="B401" s="33"/>
      <c r="C401" s="32" t="s">
        <v>149</v>
      </c>
      <c r="D401" s="27">
        <v>59.629999999999995</v>
      </c>
      <c r="E401" s="27">
        <v>4153.7299999999996</v>
      </c>
      <c r="F401" s="27">
        <v>0</v>
      </c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</row>
    <row r="402" spans="1:21" x14ac:dyDescent="0.3">
      <c r="A402" s="31"/>
      <c r="B402" s="33"/>
      <c r="C402" s="32" t="s">
        <v>80</v>
      </c>
      <c r="D402" s="27">
        <v>567.46</v>
      </c>
      <c r="E402" s="27">
        <v>0</v>
      </c>
      <c r="F402" s="27">
        <v>0</v>
      </c>
      <c r="G402" s="27"/>
      <c r="H402" s="27">
        <v>0</v>
      </c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</row>
    <row r="403" spans="1:21" x14ac:dyDescent="0.3">
      <c r="A403" s="31"/>
      <c r="B403" s="33"/>
      <c r="C403" s="32" t="s">
        <v>204</v>
      </c>
      <c r="D403" s="27">
        <v>0</v>
      </c>
      <c r="E403" s="27">
        <v>0</v>
      </c>
      <c r="F403" s="27">
        <v>338.14</v>
      </c>
      <c r="G403" s="27"/>
      <c r="H403" s="27">
        <v>0</v>
      </c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</row>
    <row r="404" spans="1:21" x14ac:dyDescent="0.3">
      <c r="A404" s="31"/>
      <c r="B404" s="33"/>
      <c r="C404" s="32" t="s">
        <v>133</v>
      </c>
      <c r="D404" s="27">
        <v>0</v>
      </c>
      <c r="E404" s="27">
        <v>1220.33</v>
      </c>
      <c r="F404" s="27">
        <v>0</v>
      </c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</row>
    <row r="405" spans="1:21" x14ac:dyDescent="0.3">
      <c r="A405" s="31"/>
      <c r="B405" s="33"/>
      <c r="C405" s="32" t="s">
        <v>28</v>
      </c>
      <c r="D405" s="27">
        <v>0</v>
      </c>
      <c r="E405" s="27">
        <v>0</v>
      </c>
      <c r="F405" s="27">
        <v>6551.9999999999991</v>
      </c>
      <c r="G405" s="27"/>
      <c r="H405" s="27">
        <v>0</v>
      </c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</row>
    <row r="406" spans="1:21" x14ac:dyDescent="0.3">
      <c r="A406" s="31"/>
      <c r="B406" s="33"/>
      <c r="C406" s="32" t="s">
        <v>200</v>
      </c>
      <c r="D406" s="27">
        <v>0</v>
      </c>
      <c r="E406" s="27">
        <v>10103.69</v>
      </c>
      <c r="F406" s="27">
        <v>0</v>
      </c>
      <c r="G406" s="27"/>
      <c r="H406" s="27">
        <v>0</v>
      </c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</row>
    <row r="407" spans="1:21" x14ac:dyDescent="0.3">
      <c r="A407" s="31"/>
      <c r="B407" s="33"/>
      <c r="C407" s="32" t="s">
        <v>131</v>
      </c>
      <c r="D407" s="27">
        <v>0</v>
      </c>
      <c r="E407" s="27">
        <v>0</v>
      </c>
      <c r="F407" s="27">
        <v>286.96999999999997</v>
      </c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</row>
    <row r="408" spans="1:21" x14ac:dyDescent="0.3">
      <c r="A408" s="31"/>
      <c r="B408" s="33"/>
      <c r="C408" s="32" t="s">
        <v>327</v>
      </c>
      <c r="D408" s="27">
        <v>20621.21</v>
      </c>
      <c r="E408" s="27">
        <v>2.0000000000436557E-2</v>
      </c>
      <c r="F408" s="27">
        <v>0</v>
      </c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</row>
    <row r="409" spans="1:21" x14ac:dyDescent="0.3">
      <c r="A409" s="31"/>
      <c r="B409" s="33"/>
      <c r="C409" s="32" t="s">
        <v>10</v>
      </c>
      <c r="D409" s="27"/>
      <c r="E409" s="27"/>
      <c r="F409" s="27"/>
      <c r="G409" s="27"/>
      <c r="H409" s="27">
        <v>0</v>
      </c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</row>
    <row r="410" spans="1:21" x14ac:dyDescent="0.3">
      <c r="A410" s="31"/>
      <c r="B410" s="33"/>
      <c r="C410" s="32" t="s">
        <v>165</v>
      </c>
      <c r="D410" s="27"/>
      <c r="E410" s="27"/>
      <c r="F410" s="27"/>
      <c r="G410" s="27"/>
      <c r="H410" s="27">
        <v>0</v>
      </c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</row>
    <row r="411" spans="1:21" x14ac:dyDescent="0.3">
      <c r="A411" s="31"/>
      <c r="B411" s="33"/>
      <c r="C411" s="32" t="s">
        <v>212</v>
      </c>
      <c r="D411" s="27">
        <v>2230.27</v>
      </c>
      <c r="E411" s="27">
        <v>297.24</v>
      </c>
      <c r="F411" s="27">
        <v>0</v>
      </c>
      <c r="G411" s="27"/>
      <c r="H411" s="27">
        <v>0</v>
      </c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</row>
    <row r="412" spans="1:21" x14ac:dyDescent="0.3">
      <c r="A412" s="31"/>
      <c r="B412" s="33"/>
      <c r="C412" s="32" t="s">
        <v>64</v>
      </c>
      <c r="D412" s="27"/>
      <c r="E412" s="27"/>
      <c r="F412" s="27"/>
      <c r="G412" s="27"/>
      <c r="H412" s="27">
        <v>0</v>
      </c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</row>
    <row r="413" spans="1:21" x14ac:dyDescent="0.3">
      <c r="A413" s="31"/>
      <c r="B413" s="33"/>
      <c r="C413" s="32" t="s">
        <v>141</v>
      </c>
      <c r="D413" s="27">
        <v>0</v>
      </c>
      <c r="E413" s="27">
        <v>2086.96</v>
      </c>
      <c r="F413" s="27">
        <v>0</v>
      </c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</row>
    <row r="414" spans="1:21" x14ac:dyDescent="0.3">
      <c r="A414" s="31"/>
      <c r="B414" s="33"/>
      <c r="C414" s="32" t="s">
        <v>334</v>
      </c>
      <c r="D414" s="27">
        <v>611.79</v>
      </c>
      <c r="E414" s="27">
        <v>1076.83</v>
      </c>
      <c r="F414" s="27">
        <v>-217.33</v>
      </c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</row>
    <row r="415" spans="1:21" x14ac:dyDescent="0.3">
      <c r="A415" s="31"/>
      <c r="B415" s="33"/>
      <c r="C415" s="32" t="s">
        <v>75</v>
      </c>
      <c r="D415" s="27"/>
      <c r="E415" s="27"/>
      <c r="F415" s="27"/>
      <c r="G415" s="27"/>
      <c r="H415" s="27">
        <v>0</v>
      </c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</row>
    <row r="416" spans="1:21" x14ac:dyDescent="0.3">
      <c r="A416" s="31"/>
      <c r="B416" s="33"/>
      <c r="C416" s="32" t="s">
        <v>344</v>
      </c>
      <c r="D416" s="27">
        <v>585.1</v>
      </c>
      <c r="E416" s="27">
        <v>0</v>
      </c>
      <c r="F416" s="27">
        <v>0</v>
      </c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</row>
    <row r="417" spans="1:21" x14ac:dyDescent="0.3">
      <c r="A417" s="31"/>
      <c r="B417" s="33"/>
      <c r="C417" s="32" t="s">
        <v>345</v>
      </c>
      <c r="D417" s="27">
        <v>102</v>
      </c>
      <c r="E417" s="27">
        <v>1428.6100000000001</v>
      </c>
      <c r="F417" s="27">
        <v>0</v>
      </c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</row>
    <row r="418" spans="1:21" x14ac:dyDescent="0.3">
      <c r="A418" s="31"/>
      <c r="B418" s="33"/>
      <c r="C418" s="32" t="s">
        <v>349</v>
      </c>
      <c r="D418" s="27">
        <v>110.53999999999999</v>
      </c>
      <c r="E418" s="27">
        <v>505.17000000000007</v>
      </c>
      <c r="F418" s="27">
        <v>4895.08</v>
      </c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</row>
    <row r="419" spans="1:21" x14ac:dyDescent="0.3">
      <c r="A419" s="31"/>
      <c r="B419" s="33"/>
      <c r="C419" s="32" t="s">
        <v>52</v>
      </c>
      <c r="D419" s="27">
        <v>364.23</v>
      </c>
      <c r="E419" s="27">
        <v>0</v>
      </c>
      <c r="F419" s="27">
        <v>0</v>
      </c>
      <c r="G419" s="27"/>
      <c r="H419" s="27">
        <v>0</v>
      </c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</row>
    <row r="420" spans="1:21" x14ac:dyDescent="0.3">
      <c r="A420" s="31"/>
      <c r="B420" s="33"/>
      <c r="C420" s="32" t="s">
        <v>70</v>
      </c>
      <c r="D420" s="27">
        <v>39569.14</v>
      </c>
      <c r="E420" s="27">
        <v>0</v>
      </c>
      <c r="F420" s="27">
        <v>0</v>
      </c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</row>
    <row r="421" spans="1:21" x14ac:dyDescent="0.3">
      <c r="A421" s="31"/>
      <c r="B421" s="33"/>
      <c r="C421" s="32" t="s">
        <v>257</v>
      </c>
      <c r="D421" s="27">
        <v>0</v>
      </c>
      <c r="E421" s="27">
        <v>0</v>
      </c>
      <c r="F421" s="27">
        <v>21979.14</v>
      </c>
      <c r="G421" s="27"/>
      <c r="H421" s="27">
        <v>0</v>
      </c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</row>
    <row r="422" spans="1:21" x14ac:dyDescent="0.3">
      <c r="A422" s="31"/>
      <c r="B422" s="33"/>
      <c r="C422" s="32" t="s">
        <v>54</v>
      </c>
      <c r="D422" s="27">
        <v>0</v>
      </c>
      <c r="E422" s="27">
        <v>454.48</v>
      </c>
      <c r="F422" s="27">
        <v>0</v>
      </c>
      <c r="G422" s="27"/>
      <c r="H422" s="27">
        <v>0</v>
      </c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</row>
    <row r="423" spans="1:21" x14ac:dyDescent="0.3">
      <c r="A423" s="31"/>
      <c r="B423" s="33" t="s">
        <v>285</v>
      </c>
      <c r="C423" s="32" t="s">
        <v>69</v>
      </c>
      <c r="D423" s="27"/>
      <c r="E423" s="27"/>
      <c r="F423" s="27"/>
      <c r="G423" s="27"/>
      <c r="H423" s="27">
        <v>0</v>
      </c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</row>
    <row r="424" spans="1:21" x14ac:dyDescent="0.3">
      <c r="A424" s="31"/>
      <c r="B424" s="33"/>
      <c r="C424" s="32" t="s">
        <v>121</v>
      </c>
      <c r="D424" s="27"/>
      <c r="E424" s="27"/>
      <c r="F424" s="27"/>
      <c r="G424" s="27"/>
      <c r="H424" s="27">
        <v>0</v>
      </c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</row>
    <row r="425" spans="1:21" x14ac:dyDescent="0.3">
      <c r="A425" s="31"/>
      <c r="B425" s="33"/>
      <c r="C425" s="32" t="s">
        <v>237</v>
      </c>
      <c r="D425" s="27">
        <v>103671.35999999999</v>
      </c>
      <c r="E425" s="27">
        <v>41698.680000000008</v>
      </c>
      <c r="F425" s="27">
        <v>32973.100000000006</v>
      </c>
      <c r="G425" s="27"/>
      <c r="H425" s="27">
        <v>430852.66</v>
      </c>
      <c r="I425" s="27"/>
      <c r="J425" s="27">
        <v>36945.379999999997</v>
      </c>
      <c r="K425" s="27">
        <v>36973.75</v>
      </c>
      <c r="L425" s="27">
        <v>33754.339999999997</v>
      </c>
      <c r="M425" s="27">
        <v>39460.22</v>
      </c>
      <c r="N425" s="27">
        <v>36502.25</v>
      </c>
      <c r="O425" s="27">
        <v>37096.369999999995</v>
      </c>
      <c r="P425" s="27">
        <v>35894.42</v>
      </c>
      <c r="Q425" s="27">
        <v>37047.22</v>
      </c>
      <c r="R425" s="27">
        <v>37567.989999999991</v>
      </c>
      <c r="S425" s="27">
        <v>36958.400000000001</v>
      </c>
      <c r="T425" s="27">
        <v>38053.630000000005</v>
      </c>
      <c r="U425" s="27">
        <v>36888.880000000005</v>
      </c>
    </row>
    <row r="426" spans="1:21" x14ac:dyDescent="0.3">
      <c r="A426" s="31"/>
      <c r="B426" s="33"/>
      <c r="C426" s="32" t="s">
        <v>6</v>
      </c>
      <c r="D426" s="27"/>
      <c r="E426" s="27"/>
      <c r="F426" s="27"/>
      <c r="G426" s="27"/>
      <c r="H426" s="27">
        <v>0</v>
      </c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</row>
    <row r="427" spans="1:21" x14ac:dyDescent="0.3">
      <c r="A427" s="31"/>
      <c r="B427" s="33"/>
      <c r="C427" s="32" t="s">
        <v>103</v>
      </c>
      <c r="D427" s="27"/>
      <c r="E427" s="27"/>
      <c r="F427" s="27"/>
      <c r="G427" s="27"/>
      <c r="H427" s="27">
        <v>0</v>
      </c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</row>
    <row r="428" spans="1:21" x14ac:dyDescent="0.3">
      <c r="A428" s="31"/>
      <c r="B428" s="33"/>
      <c r="C428" s="32" t="s">
        <v>340</v>
      </c>
      <c r="D428" s="27">
        <v>15308.68</v>
      </c>
      <c r="E428" s="27">
        <v>133158.93999999997</v>
      </c>
      <c r="F428" s="27">
        <v>19459.839999999997</v>
      </c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</row>
    <row r="429" spans="1:21" x14ac:dyDescent="0.3">
      <c r="A429" s="31"/>
      <c r="B429" s="33"/>
      <c r="C429" s="32" t="s">
        <v>111</v>
      </c>
      <c r="D429" s="27">
        <v>0</v>
      </c>
      <c r="E429" s="27">
        <v>578.41000000000008</v>
      </c>
      <c r="F429" s="27">
        <v>2856.2799999999997</v>
      </c>
      <c r="G429" s="27"/>
      <c r="H429" s="27">
        <v>0</v>
      </c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</row>
    <row r="430" spans="1:21" x14ac:dyDescent="0.3">
      <c r="A430" s="31"/>
      <c r="B430" s="33"/>
      <c r="C430" s="32" t="s">
        <v>97</v>
      </c>
      <c r="D430" s="27">
        <v>338.34999999999997</v>
      </c>
      <c r="E430" s="27">
        <v>517.94000000000005</v>
      </c>
      <c r="F430" s="27">
        <v>475.22</v>
      </c>
      <c r="G430" s="27"/>
      <c r="H430" s="27">
        <v>0</v>
      </c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</row>
    <row r="431" spans="1:21" x14ac:dyDescent="0.3">
      <c r="A431" s="31"/>
      <c r="B431" s="33"/>
      <c r="C431" s="32" t="s">
        <v>106</v>
      </c>
      <c r="D431" s="27">
        <v>14713.63</v>
      </c>
      <c r="E431" s="27">
        <v>20840.91</v>
      </c>
      <c r="F431" s="27">
        <v>23330.489999999998</v>
      </c>
      <c r="G431" s="27"/>
      <c r="H431" s="27">
        <v>81000</v>
      </c>
      <c r="I431" s="27"/>
      <c r="J431" s="27">
        <v>0</v>
      </c>
      <c r="K431" s="27">
        <v>0</v>
      </c>
      <c r="L431" s="27">
        <v>0</v>
      </c>
      <c r="M431" s="27">
        <v>0</v>
      </c>
      <c r="N431" s="27">
        <v>36450</v>
      </c>
      <c r="O431" s="27">
        <v>44550</v>
      </c>
      <c r="P431" s="27">
        <v>0</v>
      </c>
      <c r="Q431" s="27">
        <v>0</v>
      </c>
      <c r="R431" s="27">
        <v>0</v>
      </c>
      <c r="S431" s="27">
        <v>20250</v>
      </c>
      <c r="T431" s="27">
        <v>44550</v>
      </c>
      <c r="U431" s="27">
        <v>16200</v>
      </c>
    </row>
    <row r="432" spans="1:21" x14ac:dyDescent="0.3">
      <c r="A432" s="31"/>
      <c r="B432" s="33"/>
      <c r="C432" s="32" t="s">
        <v>107</v>
      </c>
      <c r="D432" s="27">
        <v>0</v>
      </c>
      <c r="E432" s="27">
        <v>0</v>
      </c>
      <c r="F432" s="27">
        <v>509.63</v>
      </c>
      <c r="G432" s="27"/>
      <c r="H432" s="27">
        <v>0</v>
      </c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</row>
    <row r="433" spans="1:21" x14ac:dyDescent="0.3">
      <c r="A433" s="31"/>
      <c r="B433" s="33"/>
      <c r="C433" s="32" t="s">
        <v>102</v>
      </c>
      <c r="D433" s="27">
        <v>0</v>
      </c>
      <c r="E433" s="27">
        <v>57284.9</v>
      </c>
      <c r="F433" s="27">
        <v>0</v>
      </c>
      <c r="G433" s="27"/>
      <c r="H433" s="27">
        <v>0</v>
      </c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</row>
    <row r="434" spans="1:21" x14ac:dyDescent="0.3">
      <c r="A434" s="31"/>
      <c r="B434" s="33"/>
      <c r="C434" s="32" t="s">
        <v>112</v>
      </c>
      <c r="D434" s="27">
        <v>1098971.51</v>
      </c>
      <c r="E434" s="27">
        <v>188241.35</v>
      </c>
      <c r="F434" s="27">
        <v>508889.23</v>
      </c>
      <c r="G434" s="27"/>
      <c r="H434" s="27">
        <v>4717509.6100000003</v>
      </c>
      <c r="I434" s="27"/>
      <c r="J434" s="27">
        <v>343290.89999999997</v>
      </c>
      <c r="K434" s="27">
        <v>344599.64</v>
      </c>
      <c r="L434" s="27">
        <v>312235.90000000002</v>
      </c>
      <c r="M434" s="27">
        <v>343382.93</v>
      </c>
      <c r="N434" s="27">
        <v>875211.94000000006</v>
      </c>
      <c r="O434" s="27">
        <v>697411.18</v>
      </c>
      <c r="P434" s="27">
        <v>334430.71000000008</v>
      </c>
      <c r="Q434" s="27">
        <v>345239.01999999996</v>
      </c>
      <c r="R434" s="27">
        <v>350743.18999999994</v>
      </c>
      <c r="S434" s="27">
        <v>461892.60000000003</v>
      </c>
      <c r="T434" s="27">
        <v>686345.9800000001</v>
      </c>
      <c r="U434" s="27">
        <v>365393.12000000011</v>
      </c>
    </row>
    <row r="435" spans="1:21" x14ac:dyDescent="0.3">
      <c r="A435" s="31"/>
      <c r="B435" s="33"/>
      <c r="C435" s="32" t="s">
        <v>336</v>
      </c>
      <c r="D435" s="27">
        <v>174822.24000000002</v>
      </c>
      <c r="E435" s="27">
        <v>34411.49</v>
      </c>
      <c r="F435" s="27">
        <v>14098.88</v>
      </c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</row>
    <row r="436" spans="1:21" x14ac:dyDescent="0.3">
      <c r="A436" s="31"/>
      <c r="B436" s="33"/>
      <c r="C436" s="32" t="s">
        <v>341</v>
      </c>
      <c r="D436" s="27">
        <v>0</v>
      </c>
      <c r="E436" s="27">
        <v>34633.219999999994</v>
      </c>
      <c r="F436" s="27">
        <v>75798.670000000013</v>
      </c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</row>
    <row r="437" spans="1:21" x14ac:dyDescent="0.3">
      <c r="A437" s="31"/>
      <c r="B437" s="33"/>
      <c r="C437" s="32" t="s">
        <v>337</v>
      </c>
      <c r="D437" s="27">
        <v>15270.650000000001</v>
      </c>
      <c r="E437" s="27">
        <v>71367.490000000005</v>
      </c>
      <c r="F437" s="27">
        <v>29751.06</v>
      </c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</row>
    <row r="438" spans="1:21" x14ac:dyDescent="0.3">
      <c r="A438" s="31"/>
      <c r="B438" s="33"/>
      <c r="C438" s="32" t="s">
        <v>338</v>
      </c>
      <c r="D438" s="27">
        <v>14206.630000000001</v>
      </c>
      <c r="E438" s="27">
        <v>13838.61</v>
      </c>
      <c r="F438" s="27">
        <v>11958.710000000001</v>
      </c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</row>
    <row r="439" spans="1:21" x14ac:dyDescent="0.3">
      <c r="A439" s="31"/>
      <c r="B439" s="33"/>
      <c r="C439" s="32" t="s">
        <v>342</v>
      </c>
      <c r="D439" s="27">
        <v>-836.47</v>
      </c>
      <c r="E439" s="27">
        <v>47326.630000000005</v>
      </c>
      <c r="F439" s="27">
        <v>2589.6499999999996</v>
      </c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</row>
    <row r="440" spans="1:21" x14ac:dyDescent="0.3">
      <c r="A440" s="31"/>
      <c r="B440" s="33"/>
      <c r="C440" s="32" t="s">
        <v>100</v>
      </c>
      <c r="D440" s="27">
        <v>1495.6100000000001</v>
      </c>
      <c r="E440" s="27">
        <v>1563.93</v>
      </c>
      <c r="F440" s="27">
        <v>0</v>
      </c>
      <c r="G440" s="27"/>
      <c r="H440" s="27">
        <v>0</v>
      </c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</row>
    <row r="441" spans="1:21" x14ac:dyDescent="0.3">
      <c r="A441" s="31"/>
      <c r="B441" s="33"/>
      <c r="C441" s="32" t="s">
        <v>99</v>
      </c>
      <c r="D441" s="27"/>
      <c r="E441" s="27"/>
      <c r="F441" s="27"/>
      <c r="G441" s="27"/>
      <c r="H441" s="27">
        <v>0</v>
      </c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</row>
    <row r="442" spans="1:21" x14ac:dyDescent="0.3">
      <c r="A442" s="31"/>
      <c r="B442" s="33"/>
      <c r="C442" s="32" t="s">
        <v>105</v>
      </c>
      <c r="D442" s="27">
        <v>38685.51</v>
      </c>
      <c r="E442" s="27">
        <v>0</v>
      </c>
      <c r="F442" s="27">
        <v>0</v>
      </c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</row>
    <row r="443" spans="1:21" x14ac:dyDescent="0.3">
      <c r="A443" s="31"/>
      <c r="B443" s="33"/>
      <c r="C443" s="32" t="s">
        <v>104</v>
      </c>
      <c r="D443" s="27">
        <v>3120.46</v>
      </c>
      <c r="E443" s="27">
        <v>4631.53</v>
      </c>
      <c r="F443" s="27">
        <v>-1029.23</v>
      </c>
      <c r="G443" s="27"/>
      <c r="H443" s="27">
        <v>0</v>
      </c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</row>
    <row r="444" spans="1:21" x14ac:dyDescent="0.3">
      <c r="A444" s="31"/>
      <c r="B444" s="33"/>
      <c r="C444" s="32" t="s">
        <v>98</v>
      </c>
      <c r="D444" s="27">
        <v>3720.54</v>
      </c>
      <c r="E444" s="27">
        <v>12969.63</v>
      </c>
      <c r="F444" s="27">
        <v>6252.93</v>
      </c>
      <c r="G444" s="27"/>
      <c r="H444" s="27">
        <v>0</v>
      </c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</row>
    <row r="445" spans="1:21" x14ac:dyDescent="0.3">
      <c r="A445" s="31"/>
      <c r="B445" s="33"/>
      <c r="C445" s="32" t="s">
        <v>109</v>
      </c>
      <c r="D445" s="27">
        <v>43093.29</v>
      </c>
      <c r="E445" s="27">
        <v>53944.639999999999</v>
      </c>
      <c r="F445" s="27">
        <v>4655.8399999999992</v>
      </c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</row>
    <row r="446" spans="1:21" x14ac:dyDescent="0.3">
      <c r="A446" s="31"/>
      <c r="B446" s="33"/>
      <c r="C446" s="32" t="s">
        <v>110</v>
      </c>
      <c r="D446" s="27">
        <v>0</v>
      </c>
      <c r="E446" s="27">
        <v>6502.71</v>
      </c>
      <c r="F446" s="27">
        <v>0</v>
      </c>
      <c r="G446" s="27"/>
      <c r="H446" s="27">
        <v>0</v>
      </c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</row>
    <row r="447" spans="1:21" x14ac:dyDescent="0.3">
      <c r="A447" s="31"/>
      <c r="B447" s="33"/>
      <c r="C447" s="32" t="s">
        <v>94</v>
      </c>
      <c r="D447" s="27"/>
      <c r="E447" s="27"/>
      <c r="F447" s="27"/>
      <c r="G447" s="27"/>
      <c r="H447" s="27">
        <v>0</v>
      </c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</row>
    <row r="448" spans="1:21" x14ac:dyDescent="0.3">
      <c r="A448" s="31"/>
      <c r="B448" s="33"/>
      <c r="C448" s="32" t="s">
        <v>108</v>
      </c>
      <c r="D448" s="27">
        <v>7255.9</v>
      </c>
      <c r="E448" s="27">
        <v>0</v>
      </c>
      <c r="F448" s="27">
        <v>0</v>
      </c>
      <c r="G448" s="27"/>
      <c r="H448" s="27">
        <v>0</v>
      </c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</row>
    <row r="449" spans="1:21" x14ac:dyDescent="0.3">
      <c r="A449" s="31"/>
      <c r="B449" s="33"/>
      <c r="C449" s="32" t="s">
        <v>227</v>
      </c>
      <c r="D449" s="27">
        <v>0</v>
      </c>
      <c r="E449" s="27">
        <v>224.84</v>
      </c>
      <c r="F449" s="27">
        <v>1475.47</v>
      </c>
      <c r="G449" s="27"/>
      <c r="H449" s="27">
        <v>0</v>
      </c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</row>
    <row r="450" spans="1:21" x14ac:dyDescent="0.3">
      <c r="A450" s="31"/>
      <c r="B450" s="33"/>
      <c r="C450" s="32" t="s">
        <v>25</v>
      </c>
      <c r="D450" s="27">
        <v>0</v>
      </c>
      <c r="E450" s="27">
        <v>0</v>
      </c>
      <c r="F450" s="27">
        <v>37379.78</v>
      </c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</row>
    <row r="451" spans="1:21" x14ac:dyDescent="0.3">
      <c r="A451" s="31"/>
      <c r="B451" s="33"/>
      <c r="C451" s="32" t="s">
        <v>329</v>
      </c>
      <c r="D451" s="27">
        <v>0</v>
      </c>
      <c r="E451" s="27">
        <v>0</v>
      </c>
      <c r="F451" s="27">
        <v>1563.4300000000003</v>
      </c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</row>
    <row r="452" spans="1:21" x14ac:dyDescent="0.3">
      <c r="A452" s="31"/>
      <c r="B452" s="33"/>
      <c r="C452" s="32" t="s">
        <v>12</v>
      </c>
      <c r="D452" s="27"/>
      <c r="E452" s="27"/>
      <c r="F452" s="27"/>
      <c r="G452" s="27"/>
      <c r="H452" s="27">
        <v>152652.29</v>
      </c>
      <c r="I452" s="27"/>
      <c r="J452" s="27">
        <v>0</v>
      </c>
      <c r="K452" s="27">
        <v>0</v>
      </c>
      <c r="L452" s="27">
        <v>51901.85</v>
      </c>
      <c r="M452" s="27">
        <v>51901.85</v>
      </c>
      <c r="N452" s="27">
        <v>4051901.54</v>
      </c>
      <c r="O452" s="27">
        <v>0</v>
      </c>
      <c r="P452" s="27">
        <v>0</v>
      </c>
      <c r="Q452" s="27">
        <v>0</v>
      </c>
      <c r="R452" s="27">
        <v>0</v>
      </c>
      <c r="S452" s="27">
        <v>0</v>
      </c>
      <c r="T452" s="27">
        <v>0</v>
      </c>
      <c r="U452" s="27">
        <v>0</v>
      </c>
    </row>
    <row r="453" spans="1:21" x14ac:dyDescent="0.3">
      <c r="A453" s="31"/>
      <c r="B453" s="33"/>
      <c r="C453" s="32" t="s">
        <v>16</v>
      </c>
      <c r="D453" s="27">
        <v>3807.9</v>
      </c>
      <c r="E453" s="27">
        <v>0</v>
      </c>
      <c r="F453" s="27">
        <v>0</v>
      </c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</row>
    <row r="454" spans="1:21" x14ac:dyDescent="0.3">
      <c r="A454" s="31"/>
      <c r="B454" s="33"/>
      <c r="C454" s="32" t="s">
        <v>21</v>
      </c>
      <c r="D454" s="27"/>
      <c r="E454" s="27"/>
      <c r="F454" s="27"/>
      <c r="G454" s="27"/>
      <c r="H454" s="27">
        <v>0</v>
      </c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</row>
    <row r="455" spans="1:21" x14ac:dyDescent="0.3">
      <c r="A455" s="31"/>
      <c r="B455" s="33"/>
      <c r="C455" s="32" t="s">
        <v>325</v>
      </c>
      <c r="D455" s="27">
        <v>591.70000000000005</v>
      </c>
      <c r="E455" s="27">
        <v>249.91</v>
      </c>
      <c r="F455" s="27">
        <v>292.60000000000002</v>
      </c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</row>
    <row r="456" spans="1:21" x14ac:dyDescent="0.3">
      <c r="A456" s="31"/>
      <c r="B456" s="33"/>
      <c r="C456" s="32" t="s">
        <v>14</v>
      </c>
      <c r="D456" s="27"/>
      <c r="E456" s="27"/>
      <c r="F456" s="27"/>
      <c r="G456" s="27"/>
      <c r="H456" s="27">
        <v>0</v>
      </c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</row>
    <row r="457" spans="1:21" x14ac:dyDescent="0.3">
      <c r="A457" s="31"/>
      <c r="B457" s="33"/>
      <c r="C457" s="32" t="s">
        <v>346</v>
      </c>
      <c r="D457" s="27">
        <v>493.78</v>
      </c>
      <c r="E457" s="27">
        <v>589.37000000000012</v>
      </c>
      <c r="F457" s="27">
        <v>0</v>
      </c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</row>
    <row r="458" spans="1:21" x14ac:dyDescent="0.3">
      <c r="A458" s="31"/>
      <c r="B458" s="33"/>
      <c r="C458" s="32" t="s">
        <v>93</v>
      </c>
      <c r="D458" s="27"/>
      <c r="E458" s="27"/>
      <c r="F458" s="27"/>
      <c r="G458" s="27"/>
      <c r="H458" s="27">
        <v>0</v>
      </c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</row>
    <row r="459" spans="1:21" x14ac:dyDescent="0.3">
      <c r="A459" s="31"/>
      <c r="B459" s="33"/>
      <c r="C459" s="32" t="s">
        <v>347</v>
      </c>
      <c r="D459" s="27">
        <v>1166.98</v>
      </c>
      <c r="E459" s="27">
        <v>0</v>
      </c>
      <c r="F459" s="27">
        <v>0</v>
      </c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</row>
    <row r="460" spans="1:21" x14ac:dyDescent="0.3">
      <c r="A460" s="31"/>
      <c r="B460" s="33"/>
      <c r="C460" s="32" t="s">
        <v>350</v>
      </c>
      <c r="D460" s="27">
        <v>2481.02</v>
      </c>
      <c r="E460" s="27">
        <v>0</v>
      </c>
      <c r="F460" s="27">
        <v>852.79</v>
      </c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</row>
    <row r="461" spans="1:21" x14ac:dyDescent="0.3">
      <c r="A461" s="31"/>
      <c r="B461" s="33"/>
      <c r="C461" s="32" t="s">
        <v>348</v>
      </c>
      <c r="D461" s="27">
        <v>383.36</v>
      </c>
      <c r="E461" s="27">
        <v>1116.6600000000001</v>
      </c>
      <c r="F461" s="27">
        <v>0</v>
      </c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</row>
    <row r="462" spans="1:21" x14ac:dyDescent="0.3">
      <c r="A462" s="31"/>
      <c r="B462" s="33"/>
      <c r="C462" s="32" t="s">
        <v>343</v>
      </c>
      <c r="D462" s="27">
        <v>955.74000000000012</v>
      </c>
      <c r="E462" s="27">
        <v>394.69</v>
      </c>
      <c r="F462" s="27">
        <v>843.16000000000008</v>
      </c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</row>
    <row r="463" spans="1:21" x14ac:dyDescent="0.3">
      <c r="A463" s="31"/>
      <c r="B463" s="33"/>
      <c r="C463" s="32" t="s">
        <v>149</v>
      </c>
      <c r="D463" s="27">
        <v>0</v>
      </c>
      <c r="E463" s="27">
        <v>519.22</v>
      </c>
      <c r="F463" s="27">
        <v>0</v>
      </c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</row>
    <row r="464" spans="1:21" x14ac:dyDescent="0.3">
      <c r="A464" s="31"/>
      <c r="B464" s="33"/>
      <c r="C464" s="32" t="s">
        <v>10</v>
      </c>
      <c r="D464" s="27"/>
      <c r="E464" s="27"/>
      <c r="F464" s="27"/>
      <c r="G464" s="27"/>
      <c r="H464" s="27">
        <v>0</v>
      </c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</row>
    <row r="465" spans="1:21" x14ac:dyDescent="0.3">
      <c r="A465" s="31"/>
      <c r="B465" s="33"/>
      <c r="C465" s="32" t="s">
        <v>165</v>
      </c>
      <c r="D465" s="27"/>
      <c r="E465" s="27"/>
      <c r="F465" s="27"/>
      <c r="G465" s="27"/>
      <c r="H465" s="27">
        <v>0</v>
      </c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</row>
    <row r="466" spans="1:21" x14ac:dyDescent="0.3">
      <c r="A466" s="31"/>
      <c r="B466" s="33"/>
      <c r="C466" s="32" t="s">
        <v>64</v>
      </c>
      <c r="D466" s="27">
        <v>0</v>
      </c>
      <c r="E466" s="27">
        <v>0</v>
      </c>
      <c r="F466" s="27">
        <v>225.61</v>
      </c>
      <c r="G466" s="27"/>
      <c r="H466" s="27">
        <v>0</v>
      </c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</row>
    <row r="467" spans="1:21" x14ac:dyDescent="0.3">
      <c r="A467" s="31"/>
      <c r="B467" s="33"/>
      <c r="C467" s="32" t="s">
        <v>141</v>
      </c>
      <c r="D467" s="27">
        <v>0</v>
      </c>
      <c r="E467" s="27">
        <v>3443.51</v>
      </c>
      <c r="F467" s="27">
        <v>0</v>
      </c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</row>
    <row r="468" spans="1:21" x14ac:dyDescent="0.3">
      <c r="A468" s="31"/>
      <c r="B468" s="33"/>
      <c r="C468" s="32" t="s">
        <v>334</v>
      </c>
      <c r="D468" s="27">
        <v>0</v>
      </c>
      <c r="E468" s="27">
        <v>0</v>
      </c>
      <c r="F468" s="27">
        <v>783.07</v>
      </c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</row>
    <row r="469" spans="1:21" x14ac:dyDescent="0.3">
      <c r="A469" s="31"/>
      <c r="B469" s="33"/>
      <c r="C469" s="32" t="s">
        <v>75</v>
      </c>
      <c r="D469" s="27"/>
      <c r="E469" s="27"/>
      <c r="F469" s="27"/>
      <c r="G469" s="27"/>
      <c r="H469" s="27">
        <v>0</v>
      </c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</row>
    <row r="470" spans="1:21" x14ac:dyDescent="0.3">
      <c r="A470" s="31"/>
      <c r="B470" s="33"/>
      <c r="C470" s="32" t="s">
        <v>345</v>
      </c>
      <c r="D470" s="27">
        <v>317.52</v>
      </c>
      <c r="E470" s="27">
        <v>4986.09</v>
      </c>
      <c r="F470" s="27">
        <v>0</v>
      </c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</row>
    <row r="471" spans="1:21" x14ac:dyDescent="0.3">
      <c r="A471" s="31"/>
      <c r="B471" s="33"/>
      <c r="C471" s="32" t="s">
        <v>349</v>
      </c>
      <c r="D471" s="27">
        <v>7805.2800000000007</v>
      </c>
      <c r="E471" s="27">
        <v>1515.53</v>
      </c>
      <c r="F471" s="27">
        <v>1835.65</v>
      </c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</row>
    <row r="472" spans="1:21" x14ac:dyDescent="0.3">
      <c r="A472" s="31"/>
      <c r="B472" s="33"/>
      <c r="C472" s="32" t="s">
        <v>257</v>
      </c>
      <c r="D472" s="27">
        <v>7611.8399999999992</v>
      </c>
      <c r="E472" s="27">
        <v>0</v>
      </c>
      <c r="F472" s="27">
        <v>0</v>
      </c>
      <c r="G472" s="27"/>
      <c r="H472" s="27">
        <v>0</v>
      </c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</row>
    <row r="473" spans="1:21" x14ac:dyDescent="0.3">
      <c r="A473" s="31"/>
      <c r="B473" s="33" t="s">
        <v>286</v>
      </c>
      <c r="C473" s="32" t="s">
        <v>170</v>
      </c>
      <c r="D473" s="27"/>
      <c r="E473" s="27"/>
      <c r="F473" s="27"/>
      <c r="G473" s="27"/>
      <c r="H473" s="27">
        <v>0</v>
      </c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</row>
    <row r="474" spans="1:21" x14ac:dyDescent="0.3">
      <c r="A474" s="31"/>
      <c r="B474" s="33"/>
      <c r="C474" s="32" t="s">
        <v>180</v>
      </c>
      <c r="D474" s="27">
        <v>0</v>
      </c>
      <c r="E474" s="27">
        <v>181153.77000000002</v>
      </c>
      <c r="F474" s="27">
        <v>818752.26</v>
      </c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</row>
    <row r="475" spans="1:21" x14ac:dyDescent="0.3">
      <c r="A475" s="31"/>
      <c r="B475" s="33"/>
      <c r="C475" s="32" t="s">
        <v>69</v>
      </c>
      <c r="D475" s="27"/>
      <c r="E475" s="27"/>
      <c r="F475" s="27"/>
      <c r="G475" s="27"/>
      <c r="H475" s="27">
        <v>0</v>
      </c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</row>
    <row r="476" spans="1:21" x14ac:dyDescent="0.3">
      <c r="A476" s="31"/>
      <c r="B476" s="33"/>
      <c r="C476" s="32" t="s">
        <v>237</v>
      </c>
      <c r="D476" s="27">
        <v>16954.269999999993</v>
      </c>
      <c r="E476" s="27">
        <v>118291.93000000001</v>
      </c>
      <c r="F476" s="27">
        <v>237330.88999999998</v>
      </c>
      <c r="G476" s="27"/>
      <c r="H476" s="27">
        <v>56283.369999999995</v>
      </c>
      <c r="I476" s="27"/>
      <c r="J476" s="27">
        <v>0</v>
      </c>
      <c r="K476" s="27">
        <v>0</v>
      </c>
      <c r="L476" s="27">
        <v>0</v>
      </c>
      <c r="M476" s="27">
        <v>0</v>
      </c>
      <c r="N476" s="27">
        <v>34398.68</v>
      </c>
      <c r="O476" s="27">
        <v>20748.3</v>
      </c>
      <c r="P476" s="27">
        <v>0</v>
      </c>
      <c r="Q476" s="27">
        <v>0</v>
      </c>
      <c r="R476" s="27">
        <v>0</v>
      </c>
      <c r="S476" s="27">
        <v>14376.59</v>
      </c>
      <c r="T476" s="27">
        <v>31299.779999999995</v>
      </c>
      <c r="U476" s="27">
        <v>11438.470000000001</v>
      </c>
    </row>
    <row r="477" spans="1:21" x14ac:dyDescent="0.3">
      <c r="A477" s="31"/>
      <c r="B477" s="33"/>
      <c r="C477" s="32" t="s">
        <v>120</v>
      </c>
      <c r="D477" s="27">
        <v>0</v>
      </c>
      <c r="E477" s="27">
        <v>245.92</v>
      </c>
      <c r="F477" s="27">
        <v>0</v>
      </c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</row>
    <row r="478" spans="1:21" x14ac:dyDescent="0.3">
      <c r="A478" s="31"/>
      <c r="B478" s="33"/>
      <c r="C478" s="32" t="s">
        <v>103</v>
      </c>
      <c r="D478" s="27"/>
      <c r="E478" s="27"/>
      <c r="F478" s="27"/>
      <c r="G478" s="27"/>
      <c r="H478" s="27">
        <v>0</v>
      </c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</row>
    <row r="479" spans="1:21" x14ac:dyDescent="0.3">
      <c r="A479" s="31"/>
      <c r="B479" s="33"/>
      <c r="C479" s="32" t="s">
        <v>340</v>
      </c>
      <c r="D479" s="27">
        <v>4467.67</v>
      </c>
      <c r="E479" s="27">
        <v>13459.47</v>
      </c>
      <c r="F479" s="27">
        <v>22747.199999999997</v>
      </c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</row>
    <row r="480" spans="1:21" x14ac:dyDescent="0.3">
      <c r="A480" s="31"/>
      <c r="B480" s="33"/>
      <c r="C480" s="32" t="s">
        <v>97</v>
      </c>
      <c r="D480" s="27">
        <v>21715.100000000002</v>
      </c>
      <c r="E480" s="27">
        <v>25725.179999999997</v>
      </c>
      <c r="F480" s="27">
        <v>10328.699999999999</v>
      </c>
      <c r="G480" s="27"/>
      <c r="H480" s="27">
        <v>0</v>
      </c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</row>
    <row r="481" spans="1:21" x14ac:dyDescent="0.3">
      <c r="A481" s="31"/>
      <c r="B481" s="33"/>
      <c r="C481" s="32" t="s">
        <v>106</v>
      </c>
      <c r="D481" s="27">
        <v>12300.390000000001</v>
      </c>
      <c r="E481" s="27">
        <v>11206.35</v>
      </c>
      <c r="F481" s="27">
        <v>41770.51</v>
      </c>
      <c r="G481" s="27"/>
      <c r="H481" s="27">
        <v>7500</v>
      </c>
      <c r="I481" s="27"/>
      <c r="J481" s="27">
        <v>0</v>
      </c>
      <c r="K481" s="27">
        <v>0</v>
      </c>
      <c r="L481" s="27">
        <v>0</v>
      </c>
      <c r="M481" s="27">
        <v>0</v>
      </c>
      <c r="N481" s="27">
        <v>3375</v>
      </c>
      <c r="O481" s="27">
        <v>4125</v>
      </c>
      <c r="P481" s="27">
        <v>0</v>
      </c>
      <c r="Q481" s="27">
        <v>0</v>
      </c>
      <c r="R481" s="27">
        <v>0</v>
      </c>
      <c r="S481" s="27">
        <v>1875</v>
      </c>
      <c r="T481" s="27">
        <v>4125</v>
      </c>
      <c r="U481" s="27">
        <v>1500</v>
      </c>
    </row>
    <row r="482" spans="1:21" x14ac:dyDescent="0.3">
      <c r="A482" s="31"/>
      <c r="B482" s="33"/>
      <c r="C482" s="32" t="s">
        <v>107</v>
      </c>
      <c r="D482" s="27">
        <v>8494.58</v>
      </c>
      <c r="E482" s="27">
        <v>6002.8000000000011</v>
      </c>
      <c r="F482" s="27">
        <v>0</v>
      </c>
      <c r="G482" s="27"/>
      <c r="H482" s="27">
        <v>0</v>
      </c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</row>
    <row r="483" spans="1:21" x14ac:dyDescent="0.3">
      <c r="A483" s="31"/>
      <c r="B483" s="33"/>
      <c r="C483" s="32" t="s">
        <v>102</v>
      </c>
      <c r="D483" s="27">
        <v>4410.75</v>
      </c>
      <c r="E483" s="27">
        <v>11666.869999999999</v>
      </c>
      <c r="F483" s="27">
        <v>3833.23</v>
      </c>
      <c r="G483" s="27"/>
      <c r="H483" s="27">
        <v>0</v>
      </c>
      <c r="I483" s="27"/>
      <c r="J483" s="27">
        <v>0</v>
      </c>
      <c r="K483" s="27">
        <v>6955</v>
      </c>
      <c r="L483" s="27">
        <v>0</v>
      </c>
      <c r="M483" s="27">
        <v>0</v>
      </c>
      <c r="N483" s="27">
        <v>0</v>
      </c>
      <c r="O483" s="27">
        <v>0</v>
      </c>
      <c r="P483" s="27">
        <v>0</v>
      </c>
      <c r="Q483" s="27">
        <v>0</v>
      </c>
      <c r="R483" s="27">
        <v>0</v>
      </c>
      <c r="S483" s="27">
        <v>0</v>
      </c>
      <c r="T483" s="27">
        <v>0</v>
      </c>
      <c r="U483" s="27">
        <v>0</v>
      </c>
    </row>
    <row r="484" spans="1:21" x14ac:dyDescent="0.3">
      <c r="A484" s="31"/>
      <c r="B484" s="33"/>
      <c r="C484" s="32" t="s">
        <v>112</v>
      </c>
      <c r="D484" s="27">
        <v>11016.869999999999</v>
      </c>
      <c r="E484" s="27">
        <v>152671.70000000001</v>
      </c>
      <c r="F484" s="27">
        <v>23290.660000000003</v>
      </c>
      <c r="G484" s="27"/>
      <c r="H484" s="27">
        <v>1887841.1500000001</v>
      </c>
      <c r="I484" s="27"/>
      <c r="J484" s="27">
        <v>75972.06</v>
      </c>
      <c r="K484" s="27">
        <v>60333.779999999992</v>
      </c>
      <c r="L484" s="27">
        <v>60334.869999999995</v>
      </c>
      <c r="M484" s="27">
        <v>104597.17000000001</v>
      </c>
      <c r="N484" s="27">
        <v>542512.99</v>
      </c>
      <c r="O484" s="27">
        <v>648573</v>
      </c>
      <c r="P484" s="27">
        <v>60334.869999999995</v>
      </c>
      <c r="Q484" s="27">
        <v>77255.820000000007</v>
      </c>
      <c r="R484" s="27">
        <v>77255.820000000007</v>
      </c>
      <c r="S484" s="27">
        <v>312744.71999999997</v>
      </c>
      <c r="T484" s="27">
        <v>535167.95000000007</v>
      </c>
      <c r="U484" s="27">
        <v>243769.32</v>
      </c>
    </row>
    <row r="485" spans="1:21" x14ac:dyDescent="0.3">
      <c r="A485" s="31"/>
      <c r="B485" s="33"/>
      <c r="C485" s="32" t="s">
        <v>336</v>
      </c>
      <c r="D485" s="27">
        <v>-769.37000000000012</v>
      </c>
      <c r="E485" s="27">
        <v>5252.0199999999995</v>
      </c>
      <c r="F485" s="27">
        <v>17727.850000000002</v>
      </c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</row>
    <row r="486" spans="1:21" x14ac:dyDescent="0.3">
      <c r="A486" s="31"/>
      <c r="B486" s="33"/>
      <c r="C486" s="32" t="s">
        <v>341</v>
      </c>
      <c r="D486" s="27">
        <v>3006.89</v>
      </c>
      <c r="E486" s="27">
        <v>24145.01</v>
      </c>
      <c r="F486" s="27">
        <v>1393.92</v>
      </c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</row>
    <row r="487" spans="1:21" x14ac:dyDescent="0.3">
      <c r="A487" s="31"/>
      <c r="B487" s="33"/>
      <c r="C487" s="32" t="s">
        <v>337</v>
      </c>
      <c r="D487" s="27">
        <v>0</v>
      </c>
      <c r="E487" s="27">
        <v>20878.829999999998</v>
      </c>
      <c r="F487" s="27">
        <v>71706.81</v>
      </c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</row>
    <row r="488" spans="1:21" x14ac:dyDescent="0.3">
      <c r="A488" s="31"/>
      <c r="B488" s="33"/>
      <c r="C488" s="32" t="s">
        <v>338</v>
      </c>
      <c r="D488" s="27">
        <v>13879.99</v>
      </c>
      <c r="E488" s="27">
        <v>17845</v>
      </c>
      <c r="F488" s="27">
        <v>132433.24</v>
      </c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</row>
    <row r="489" spans="1:21" x14ac:dyDescent="0.3">
      <c r="A489" s="31"/>
      <c r="B489" s="33"/>
      <c r="C489" s="32" t="s">
        <v>342</v>
      </c>
      <c r="D489" s="27">
        <v>1819.7699999999998</v>
      </c>
      <c r="E489" s="27">
        <v>17062.78</v>
      </c>
      <c r="F489" s="27">
        <v>35719.570000000007</v>
      </c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</row>
    <row r="490" spans="1:21" x14ac:dyDescent="0.3">
      <c r="A490" s="31"/>
      <c r="B490" s="33"/>
      <c r="C490" s="32" t="s">
        <v>100</v>
      </c>
      <c r="D490" s="27">
        <v>4063.84</v>
      </c>
      <c r="E490" s="27">
        <v>0</v>
      </c>
      <c r="F490" s="27">
        <v>1275.8699999999999</v>
      </c>
      <c r="G490" s="27"/>
      <c r="H490" s="27">
        <v>0</v>
      </c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</row>
    <row r="491" spans="1:21" x14ac:dyDescent="0.3">
      <c r="A491" s="31"/>
      <c r="B491" s="33"/>
      <c r="C491" s="32" t="s">
        <v>99</v>
      </c>
      <c r="D491" s="27">
        <v>0</v>
      </c>
      <c r="E491" s="27">
        <v>395.37</v>
      </c>
      <c r="F491" s="27">
        <v>19764.43</v>
      </c>
      <c r="G491" s="27"/>
      <c r="H491" s="27">
        <v>0</v>
      </c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</row>
    <row r="492" spans="1:21" x14ac:dyDescent="0.3">
      <c r="A492" s="31"/>
      <c r="B492" s="33"/>
      <c r="C492" s="32" t="s">
        <v>105</v>
      </c>
      <c r="D492" s="27">
        <v>289004.80000000005</v>
      </c>
      <c r="E492" s="27">
        <v>554302.02</v>
      </c>
      <c r="F492" s="27">
        <v>313461.59999999998</v>
      </c>
      <c r="G492" s="27"/>
      <c r="H492" s="27">
        <v>0</v>
      </c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</row>
    <row r="493" spans="1:21" x14ac:dyDescent="0.3">
      <c r="A493" s="31"/>
      <c r="B493" s="33"/>
      <c r="C493" s="32" t="s">
        <v>98</v>
      </c>
      <c r="D493" s="27">
        <v>21559.83</v>
      </c>
      <c r="E493" s="27">
        <v>16296.719999999998</v>
      </c>
      <c r="F493" s="27">
        <v>24942.94</v>
      </c>
      <c r="G493" s="27"/>
      <c r="H493" s="27">
        <v>1500</v>
      </c>
      <c r="I493" s="27"/>
      <c r="J493" s="27">
        <v>0</v>
      </c>
      <c r="K493" s="27">
        <v>0</v>
      </c>
      <c r="L493" s="27">
        <v>0</v>
      </c>
      <c r="M493" s="27">
        <v>0</v>
      </c>
      <c r="N493" s="27">
        <v>675</v>
      </c>
      <c r="O493" s="27">
        <v>825</v>
      </c>
      <c r="P493" s="27">
        <v>0</v>
      </c>
      <c r="Q493" s="27">
        <v>0</v>
      </c>
      <c r="R493" s="27">
        <v>0</v>
      </c>
      <c r="S493" s="27">
        <v>375</v>
      </c>
      <c r="T493" s="27">
        <v>825</v>
      </c>
      <c r="U493" s="27">
        <v>300</v>
      </c>
    </row>
    <row r="494" spans="1:21" x14ac:dyDescent="0.3">
      <c r="A494" s="31"/>
      <c r="B494" s="33"/>
      <c r="C494" s="32" t="s">
        <v>109</v>
      </c>
      <c r="D494" s="27">
        <v>19091.61</v>
      </c>
      <c r="E494" s="27">
        <v>30220.739999999998</v>
      </c>
      <c r="F494" s="27">
        <v>-362.86</v>
      </c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</row>
    <row r="495" spans="1:21" x14ac:dyDescent="0.3">
      <c r="A495" s="31"/>
      <c r="B495" s="33"/>
      <c r="C495" s="32" t="s">
        <v>110</v>
      </c>
      <c r="D495" s="27">
        <v>7904.48</v>
      </c>
      <c r="E495" s="27">
        <v>7986.7800000000007</v>
      </c>
      <c r="F495" s="27">
        <v>8539.3799999999992</v>
      </c>
      <c r="G495" s="27"/>
      <c r="H495" s="27">
        <v>0</v>
      </c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</row>
    <row r="496" spans="1:21" x14ac:dyDescent="0.3">
      <c r="A496" s="31"/>
      <c r="B496" s="33"/>
      <c r="C496" s="32" t="s">
        <v>94</v>
      </c>
      <c r="D496" s="27">
        <v>0</v>
      </c>
      <c r="E496" s="27">
        <v>321.22000000000003</v>
      </c>
      <c r="F496" s="27">
        <v>1730.02</v>
      </c>
      <c r="G496" s="27"/>
      <c r="H496" s="27">
        <v>0</v>
      </c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</row>
    <row r="497" spans="1:21" x14ac:dyDescent="0.3">
      <c r="A497" s="31"/>
      <c r="B497" s="33"/>
      <c r="C497" s="32" t="s">
        <v>108</v>
      </c>
      <c r="D497" s="27">
        <v>276.47999999999996</v>
      </c>
      <c r="E497" s="27">
        <v>302.52000000000004</v>
      </c>
      <c r="F497" s="27">
        <v>302.52000000000004</v>
      </c>
      <c r="G497" s="27"/>
      <c r="H497" s="27">
        <v>0</v>
      </c>
      <c r="I497" s="27"/>
      <c r="J497" s="27">
        <v>25</v>
      </c>
      <c r="K497" s="27">
        <v>25</v>
      </c>
      <c r="L497" s="27">
        <v>25</v>
      </c>
      <c r="M497" s="27">
        <v>25</v>
      </c>
      <c r="N497" s="27">
        <v>25</v>
      </c>
      <c r="O497" s="27">
        <v>25</v>
      </c>
      <c r="P497" s="27">
        <v>25</v>
      </c>
      <c r="Q497" s="27">
        <v>25</v>
      </c>
      <c r="R497" s="27">
        <v>25</v>
      </c>
      <c r="S497" s="27">
        <v>25</v>
      </c>
      <c r="T497" s="27">
        <v>25</v>
      </c>
      <c r="U497" s="27">
        <v>25</v>
      </c>
    </row>
    <row r="498" spans="1:21" x14ac:dyDescent="0.3">
      <c r="A498" s="31"/>
      <c r="B498" s="33"/>
      <c r="C498" s="32" t="s">
        <v>147</v>
      </c>
      <c r="D498" s="27">
        <v>0</v>
      </c>
      <c r="E498" s="27">
        <v>0</v>
      </c>
      <c r="F498" s="27">
        <v>91.36</v>
      </c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</row>
    <row r="499" spans="1:21" x14ac:dyDescent="0.3">
      <c r="A499" s="31"/>
      <c r="B499" s="33"/>
      <c r="C499" s="32" t="s">
        <v>330</v>
      </c>
      <c r="D499" s="27">
        <v>141.44</v>
      </c>
      <c r="E499" s="27">
        <v>0</v>
      </c>
      <c r="F499" s="27">
        <v>1663.6200000000003</v>
      </c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</row>
    <row r="500" spans="1:21" x14ac:dyDescent="0.3">
      <c r="A500" s="31"/>
      <c r="B500" s="33"/>
      <c r="C500" s="32" t="s">
        <v>12</v>
      </c>
      <c r="D500" s="27"/>
      <c r="E500" s="27"/>
      <c r="F500" s="27"/>
      <c r="G500" s="27"/>
      <c r="H500" s="27">
        <v>0</v>
      </c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</row>
    <row r="501" spans="1:21" x14ac:dyDescent="0.3">
      <c r="A501" s="31"/>
      <c r="B501" s="33"/>
      <c r="C501" s="32" t="s">
        <v>18</v>
      </c>
      <c r="D501" s="27">
        <v>0</v>
      </c>
      <c r="E501" s="27">
        <v>0</v>
      </c>
      <c r="F501" s="27">
        <v>2458.29</v>
      </c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</row>
    <row r="502" spans="1:21" x14ac:dyDescent="0.3">
      <c r="A502" s="31"/>
      <c r="B502" s="33"/>
      <c r="C502" s="32" t="s">
        <v>325</v>
      </c>
      <c r="D502" s="27">
        <v>1247.57</v>
      </c>
      <c r="E502" s="27">
        <v>703.68</v>
      </c>
      <c r="F502" s="27">
        <v>3234.21</v>
      </c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</row>
    <row r="503" spans="1:21" x14ac:dyDescent="0.3">
      <c r="A503" s="31"/>
      <c r="B503" s="33"/>
      <c r="C503" s="32" t="s">
        <v>346</v>
      </c>
      <c r="D503" s="27">
        <v>0</v>
      </c>
      <c r="E503" s="27">
        <v>520.86000000000013</v>
      </c>
      <c r="F503" s="27">
        <v>1581.27</v>
      </c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</row>
    <row r="504" spans="1:21" x14ac:dyDescent="0.3">
      <c r="A504" s="31"/>
      <c r="B504" s="33"/>
      <c r="C504" s="32" t="s">
        <v>93</v>
      </c>
      <c r="D504" s="27"/>
      <c r="E504" s="27"/>
      <c r="F504" s="27"/>
      <c r="G504" s="27"/>
      <c r="H504" s="27">
        <v>0</v>
      </c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</row>
    <row r="505" spans="1:21" x14ac:dyDescent="0.3">
      <c r="A505" s="31"/>
      <c r="B505" s="33"/>
      <c r="C505" s="32" t="s">
        <v>348</v>
      </c>
      <c r="D505" s="27">
        <v>-145.06999999999994</v>
      </c>
      <c r="E505" s="27">
        <v>198.54</v>
      </c>
      <c r="F505" s="27">
        <v>0</v>
      </c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</row>
    <row r="506" spans="1:21" x14ac:dyDescent="0.3">
      <c r="A506" s="31"/>
      <c r="B506" s="33"/>
      <c r="C506" s="32" t="s">
        <v>343</v>
      </c>
      <c r="D506" s="27">
        <v>1519.42</v>
      </c>
      <c r="E506" s="27">
        <v>0</v>
      </c>
      <c r="F506" s="27">
        <v>0</v>
      </c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</row>
    <row r="507" spans="1:21" x14ac:dyDescent="0.3">
      <c r="A507" s="31"/>
      <c r="B507" s="33"/>
      <c r="C507" s="32" t="s">
        <v>80</v>
      </c>
      <c r="D507" s="27">
        <v>0</v>
      </c>
      <c r="E507" s="27">
        <v>1732.64</v>
      </c>
      <c r="F507" s="27">
        <v>2912.170000000001</v>
      </c>
      <c r="G507" s="27"/>
      <c r="H507" s="27">
        <v>0</v>
      </c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</row>
    <row r="508" spans="1:21" x14ac:dyDescent="0.3">
      <c r="A508" s="31"/>
      <c r="B508" s="33"/>
      <c r="C508" s="32" t="s">
        <v>28</v>
      </c>
      <c r="D508" s="27">
        <v>3864.69</v>
      </c>
      <c r="E508" s="27">
        <v>0</v>
      </c>
      <c r="F508" s="27">
        <v>0</v>
      </c>
      <c r="G508" s="27"/>
      <c r="H508" s="27">
        <v>0</v>
      </c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</row>
    <row r="509" spans="1:21" x14ac:dyDescent="0.3">
      <c r="A509" s="31"/>
      <c r="B509" s="33"/>
      <c r="C509" s="32" t="s">
        <v>200</v>
      </c>
      <c r="D509" s="27">
        <v>912.74</v>
      </c>
      <c r="E509" s="27">
        <v>0</v>
      </c>
      <c r="F509" s="27">
        <v>0</v>
      </c>
      <c r="G509" s="27"/>
      <c r="H509" s="27">
        <v>0</v>
      </c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</row>
    <row r="510" spans="1:21" x14ac:dyDescent="0.3">
      <c r="A510" s="31"/>
      <c r="B510" s="33"/>
      <c r="C510" s="32" t="s">
        <v>165</v>
      </c>
      <c r="D510" s="27"/>
      <c r="E510" s="27"/>
      <c r="F510" s="27"/>
      <c r="G510" s="27"/>
      <c r="H510" s="27">
        <v>7053</v>
      </c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</row>
    <row r="511" spans="1:21" x14ac:dyDescent="0.3">
      <c r="A511" s="31"/>
      <c r="B511" s="33"/>
      <c r="C511" s="32" t="s">
        <v>246</v>
      </c>
      <c r="D511" s="27">
        <v>0</v>
      </c>
      <c r="E511" s="27">
        <v>11795.58</v>
      </c>
      <c r="F511" s="27">
        <v>0</v>
      </c>
      <c r="G511" s="27"/>
      <c r="H511" s="27">
        <v>0</v>
      </c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</row>
    <row r="512" spans="1:21" x14ac:dyDescent="0.3">
      <c r="A512" s="31"/>
      <c r="B512" s="33"/>
      <c r="C512" s="32" t="s">
        <v>142</v>
      </c>
      <c r="D512" s="27">
        <v>8697.8599999999988</v>
      </c>
      <c r="E512" s="27">
        <v>6325.35</v>
      </c>
      <c r="F512" s="27">
        <v>2987.1399999999994</v>
      </c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</row>
    <row r="513" spans="1:21" x14ac:dyDescent="0.3">
      <c r="A513" s="31"/>
      <c r="B513" s="33"/>
      <c r="C513" s="32" t="s">
        <v>164</v>
      </c>
      <c r="D513" s="27">
        <v>14216.26</v>
      </c>
      <c r="E513" s="27">
        <v>12236.57</v>
      </c>
      <c r="F513" s="27">
        <v>6916.42</v>
      </c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</row>
    <row r="514" spans="1:21" x14ac:dyDescent="0.3">
      <c r="A514" s="31"/>
      <c r="B514" s="33"/>
      <c r="C514" s="32" t="s">
        <v>64</v>
      </c>
      <c r="D514" s="27"/>
      <c r="E514" s="27"/>
      <c r="F514" s="27"/>
      <c r="G514" s="27"/>
      <c r="H514" s="27">
        <v>345449.91000000003</v>
      </c>
      <c r="I514" s="27"/>
      <c r="J514" s="27">
        <v>28787.63</v>
      </c>
      <c r="K514" s="27">
        <v>29651.11</v>
      </c>
      <c r="L514" s="27">
        <v>29651.11</v>
      </c>
      <c r="M514" s="27">
        <v>29651.11</v>
      </c>
      <c r="N514" s="27">
        <v>29651.11</v>
      </c>
      <c r="O514" s="27">
        <v>29651.11</v>
      </c>
      <c r="P514" s="27">
        <v>29651.11</v>
      </c>
      <c r="Q514" s="27">
        <v>29651.11</v>
      </c>
      <c r="R514" s="27">
        <v>29651.11</v>
      </c>
      <c r="S514" s="27">
        <v>29651.11</v>
      </c>
      <c r="T514" s="27">
        <v>29651.11</v>
      </c>
      <c r="U514" s="27">
        <v>29651.11</v>
      </c>
    </row>
    <row r="515" spans="1:21" x14ac:dyDescent="0.3">
      <c r="A515" s="31"/>
      <c r="B515" s="33"/>
      <c r="C515" s="32" t="s">
        <v>141</v>
      </c>
      <c r="D515" s="27">
        <v>2675.69</v>
      </c>
      <c r="E515" s="27">
        <v>5889.1100000000006</v>
      </c>
      <c r="F515" s="27">
        <v>-112.79</v>
      </c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</row>
    <row r="516" spans="1:21" x14ac:dyDescent="0.3">
      <c r="A516" s="31"/>
      <c r="B516" s="33"/>
      <c r="C516" s="32" t="s">
        <v>334</v>
      </c>
      <c r="D516" s="27">
        <v>0</v>
      </c>
      <c r="E516" s="27">
        <v>505.17</v>
      </c>
      <c r="F516" s="27">
        <v>0</v>
      </c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</row>
    <row r="517" spans="1:21" x14ac:dyDescent="0.3">
      <c r="A517" s="31"/>
      <c r="B517" s="33"/>
      <c r="C517" s="32" t="s">
        <v>66</v>
      </c>
      <c r="D517" s="27">
        <v>0</v>
      </c>
      <c r="E517" s="27">
        <v>1102.3</v>
      </c>
      <c r="F517" s="27">
        <v>0</v>
      </c>
      <c r="G517" s="27"/>
      <c r="H517" s="27">
        <v>0</v>
      </c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</row>
    <row r="518" spans="1:21" x14ac:dyDescent="0.3">
      <c r="A518" s="31"/>
      <c r="B518" s="33"/>
      <c r="C518" s="32" t="s">
        <v>75</v>
      </c>
      <c r="D518" s="27"/>
      <c r="E518" s="27"/>
      <c r="F518" s="27"/>
      <c r="G518" s="27"/>
      <c r="H518" s="27">
        <v>0</v>
      </c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</row>
    <row r="519" spans="1:21" x14ac:dyDescent="0.3">
      <c r="A519" s="31"/>
      <c r="B519" s="33"/>
      <c r="C519" s="32" t="s">
        <v>344</v>
      </c>
      <c r="D519" s="27">
        <v>0</v>
      </c>
      <c r="E519" s="27">
        <v>0</v>
      </c>
      <c r="F519" s="27">
        <v>1247.1199999999999</v>
      </c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</row>
    <row r="520" spans="1:21" x14ac:dyDescent="0.3">
      <c r="A520" s="31"/>
      <c r="B520" s="33"/>
      <c r="C520" s="32" t="s">
        <v>349</v>
      </c>
      <c r="D520" s="27">
        <v>-170.1</v>
      </c>
      <c r="E520" s="27">
        <v>0</v>
      </c>
      <c r="F520" s="27">
        <v>0</v>
      </c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</row>
    <row r="521" spans="1:21" x14ac:dyDescent="0.3">
      <c r="A521" s="31"/>
      <c r="B521" s="33"/>
      <c r="C521" s="32" t="s">
        <v>70</v>
      </c>
      <c r="D521" s="27">
        <v>0</v>
      </c>
      <c r="E521" s="27">
        <v>0</v>
      </c>
      <c r="F521" s="27">
        <v>2871</v>
      </c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</row>
    <row r="522" spans="1:21" x14ac:dyDescent="0.3">
      <c r="A522" s="31"/>
      <c r="B522" s="33" t="s">
        <v>287</v>
      </c>
      <c r="C522" s="32" t="s">
        <v>117</v>
      </c>
      <c r="D522" s="27">
        <v>40338.910000000003</v>
      </c>
      <c r="E522" s="27">
        <v>57898.9</v>
      </c>
      <c r="F522" s="27">
        <v>13208.119999999999</v>
      </c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</row>
    <row r="523" spans="1:21" x14ac:dyDescent="0.3">
      <c r="A523" s="31"/>
      <c r="B523" s="33"/>
      <c r="C523" s="32" t="s">
        <v>170</v>
      </c>
      <c r="D523" s="27"/>
      <c r="E523" s="27"/>
      <c r="F523" s="27"/>
      <c r="G523" s="27"/>
      <c r="H523" s="27">
        <v>0</v>
      </c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</row>
    <row r="524" spans="1:21" x14ac:dyDescent="0.3">
      <c r="A524" s="31"/>
      <c r="B524" s="33"/>
      <c r="C524" s="32" t="s">
        <v>173</v>
      </c>
      <c r="D524" s="27">
        <v>0</v>
      </c>
      <c r="E524" s="27">
        <v>7058.0199999999995</v>
      </c>
      <c r="F524" s="27">
        <v>0</v>
      </c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</row>
    <row r="525" spans="1:21" x14ac:dyDescent="0.3">
      <c r="A525" s="31"/>
      <c r="B525" s="33"/>
      <c r="C525" s="32" t="s">
        <v>33</v>
      </c>
      <c r="D525" s="27">
        <v>75960.459999999992</v>
      </c>
      <c r="E525" s="27">
        <v>94764.319999999992</v>
      </c>
      <c r="F525" s="27">
        <v>105636.98999999999</v>
      </c>
      <c r="G525" s="27"/>
      <c r="H525" s="27">
        <v>0</v>
      </c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</row>
    <row r="526" spans="1:21" x14ac:dyDescent="0.3">
      <c r="A526" s="31"/>
      <c r="B526" s="33"/>
      <c r="C526" s="32" t="s">
        <v>34</v>
      </c>
      <c r="D526" s="27">
        <v>94037.700000000012</v>
      </c>
      <c r="E526" s="27">
        <v>98156.14</v>
      </c>
      <c r="F526" s="27">
        <v>99501.359999999986</v>
      </c>
      <c r="G526" s="27"/>
      <c r="H526" s="27">
        <v>0</v>
      </c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</row>
    <row r="527" spans="1:21" x14ac:dyDescent="0.3">
      <c r="A527" s="31"/>
      <c r="B527" s="33"/>
      <c r="C527" s="32" t="s">
        <v>35</v>
      </c>
      <c r="D527" s="27">
        <v>170.01999999999998</v>
      </c>
      <c r="E527" s="27">
        <v>96740.160000000003</v>
      </c>
      <c r="F527" s="27">
        <v>86206.849999999991</v>
      </c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</row>
    <row r="528" spans="1:21" x14ac:dyDescent="0.3">
      <c r="A528" s="31"/>
      <c r="B528" s="33"/>
      <c r="C528" s="32" t="s">
        <v>69</v>
      </c>
      <c r="D528" s="27"/>
      <c r="E528" s="27"/>
      <c r="F528" s="27"/>
      <c r="G528" s="27"/>
      <c r="H528" s="27">
        <v>0</v>
      </c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</row>
    <row r="529" spans="1:21" x14ac:dyDescent="0.3">
      <c r="A529" s="31"/>
      <c r="B529" s="33"/>
      <c r="C529" s="32" t="s">
        <v>237</v>
      </c>
      <c r="D529" s="27">
        <v>761307.78</v>
      </c>
      <c r="E529" s="27">
        <v>802240.56</v>
      </c>
      <c r="F529" s="27">
        <v>1846786.5</v>
      </c>
      <c r="G529" s="27"/>
      <c r="H529" s="27">
        <v>335328.03000000003</v>
      </c>
      <c r="I529" s="27"/>
      <c r="J529" s="27">
        <v>26817.370000000006</v>
      </c>
      <c r="K529" s="27">
        <v>28055.000000000004</v>
      </c>
      <c r="L529" s="27">
        <v>27732.579999999998</v>
      </c>
      <c r="M529" s="27">
        <v>42876.200000000004</v>
      </c>
      <c r="N529" s="27">
        <v>31580.780000000002</v>
      </c>
      <c r="O529" s="27">
        <v>28970.97</v>
      </c>
      <c r="P529" s="27">
        <v>28005.18</v>
      </c>
      <c r="Q529" s="27">
        <v>28681.79</v>
      </c>
      <c r="R529" s="27">
        <v>28590.74</v>
      </c>
      <c r="S529" s="27">
        <v>28158.410000000003</v>
      </c>
      <c r="T529" s="27">
        <v>28292.729999999992</v>
      </c>
      <c r="U529" s="27">
        <v>27749.510000000002</v>
      </c>
    </row>
    <row r="530" spans="1:21" x14ac:dyDescent="0.3">
      <c r="A530" s="31"/>
      <c r="B530" s="33"/>
      <c r="C530" s="32" t="s">
        <v>6</v>
      </c>
      <c r="D530" s="27"/>
      <c r="E530" s="27"/>
      <c r="F530" s="27"/>
      <c r="G530" s="27"/>
      <c r="H530" s="27">
        <v>0</v>
      </c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</row>
    <row r="531" spans="1:21" x14ac:dyDescent="0.3">
      <c r="A531" s="31"/>
      <c r="B531" s="33"/>
      <c r="C531" s="32" t="s">
        <v>113</v>
      </c>
      <c r="D531" s="27"/>
      <c r="E531" s="27"/>
      <c r="F531" s="27"/>
      <c r="G531" s="27"/>
      <c r="H531" s="27">
        <v>326977.44</v>
      </c>
      <c r="I531" s="27"/>
      <c r="J531" s="27">
        <v>27919.08</v>
      </c>
      <c r="K531" s="27">
        <v>27919.08</v>
      </c>
      <c r="L531" s="27">
        <v>25972.84</v>
      </c>
      <c r="M531" s="27">
        <v>29733.33</v>
      </c>
      <c r="N531" s="27">
        <v>28774.19</v>
      </c>
      <c r="O531" s="27">
        <v>29733.33</v>
      </c>
      <c r="P531" s="27">
        <v>28774.19</v>
      </c>
      <c r="Q531" s="27">
        <v>29733.33</v>
      </c>
      <c r="R531" s="27">
        <v>29733.33</v>
      </c>
      <c r="S531" s="27">
        <v>28774.19</v>
      </c>
      <c r="T531" s="27">
        <v>29733.33</v>
      </c>
      <c r="U531" s="27">
        <v>28774.19</v>
      </c>
    </row>
    <row r="532" spans="1:21" x14ac:dyDescent="0.3">
      <c r="A532" s="31"/>
      <c r="B532" s="33"/>
      <c r="C532" s="32" t="s">
        <v>112</v>
      </c>
      <c r="D532" s="27"/>
      <c r="E532" s="27"/>
      <c r="F532" s="27"/>
      <c r="G532" s="27"/>
      <c r="H532" s="27">
        <v>0</v>
      </c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</row>
    <row r="533" spans="1:21" x14ac:dyDescent="0.3">
      <c r="A533" s="31"/>
      <c r="B533" s="33"/>
      <c r="C533" s="32" t="s">
        <v>341</v>
      </c>
      <c r="D533" s="27">
        <v>0</v>
      </c>
      <c r="E533" s="27">
        <v>3070.67</v>
      </c>
      <c r="F533" s="27">
        <v>0</v>
      </c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</row>
    <row r="534" spans="1:21" x14ac:dyDescent="0.3">
      <c r="A534" s="31"/>
      <c r="B534" s="33"/>
      <c r="C534" s="32" t="s">
        <v>101</v>
      </c>
      <c r="D534" s="27">
        <v>51461.85</v>
      </c>
      <c r="E534" s="27">
        <v>158192.43000000002</v>
      </c>
      <c r="F534" s="27">
        <v>169910.39</v>
      </c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</row>
    <row r="535" spans="1:21" x14ac:dyDescent="0.3">
      <c r="A535" s="31"/>
      <c r="B535" s="33"/>
      <c r="C535" s="32" t="s">
        <v>95</v>
      </c>
      <c r="D535" s="27"/>
      <c r="E535" s="27"/>
      <c r="F535" s="27"/>
      <c r="G535" s="27"/>
      <c r="H535" s="27">
        <v>0</v>
      </c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</row>
    <row r="536" spans="1:21" x14ac:dyDescent="0.3">
      <c r="A536" s="31"/>
      <c r="B536" s="33"/>
      <c r="C536" s="32" t="s">
        <v>109</v>
      </c>
      <c r="D536" s="27">
        <v>0</v>
      </c>
      <c r="E536" s="27">
        <v>149.96</v>
      </c>
      <c r="F536" s="27">
        <v>0</v>
      </c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</row>
    <row r="537" spans="1:21" x14ac:dyDescent="0.3">
      <c r="A537" s="31"/>
      <c r="B537" s="33"/>
      <c r="C537" s="32" t="s">
        <v>118</v>
      </c>
      <c r="D537" s="27">
        <v>3362.1</v>
      </c>
      <c r="E537" s="27">
        <v>16279.83</v>
      </c>
      <c r="F537" s="27">
        <v>-395.94</v>
      </c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</row>
    <row r="538" spans="1:21" x14ac:dyDescent="0.3">
      <c r="A538" s="31"/>
      <c r="B538" s="33"/>
      <c r="C538" s="32" t="s">
        <v>25</v>
      </c>
      <c r="D538" s="27">
        <v>5165.66</v>
      </c>
      <c r="E538" s="27">
        <v>0</v>
      </c>
      <c r="F538" s="27">
        <v>0</v>
      </c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</row>
    <row r="539" spans="1:21" x14ac:dyDescent="0.3">
      <c r="A539" s="31"/>
      <c r="B539" s="33"/>
      <c r="C539" s="32" t="s">
        <v>30</v>
      </c>
      <c r="D539" s="27"/>
      <c r="E539" s="27"/>
      <c r="F539" s="27"/>
      <c r="G539" s="27"/>
      <c r="H539" s="27">
        <v>0</v>
      </c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</row>
    <row r="540" spans="1:21" x14ac:dyDescent="0.3">
      <c r="A540" s="31"/>
      <c r="B540" s="33"/>
      <c r="C540" s="32" t="s">
        <v>14</v>
      </c>
      <c r="D540" s="27"/>
      <c r="E540" s="27"/>
      <c r="F540" s="27"/>
      <c r="G540" s="27"/>
      <c r="H540" s="27">
        <v>0</v>
      </c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</row>
    <row r="541" spans="1:21" x14ac:dyDescent="0.3">
      <c r="A541" s="31"/>
      <c r="B541" s="33"/>
      <c r="C541" s="32" t="s">
        <v>31</v>
      </c>
      <c r="D541" s="27">
        <v>0</v>
      </c>
      <c r="E541" s="27">
        <v>5541.1500000000005</v>
      </c>
      <c r="F541" s="27">
        <v>500</v>
      </c>
      <c r="G541" s="27"/>
      <c r="H541" s="27">
        <v>457537</v>
      </c>
      <c r="I541" s="27"/>
      <c r="J541" s="27">
        <v>39066.949999999997</v>
      </c>
      <c r="K541" s="27">
        <v>39066.959999999999</v>
      </c>
      <c r="L541" s="27">
        <v>35286.29</v>
      </c>
      <c r="M541" s="27">
        <v>40395.240000000005</v>
      </c>
      <c r="N541" s="27">
        <v>39092.18</v>
      </c>
      <c r="O541" s="27">
        <v>40395.240000000005</v>
      </c>
      <c r="P541" s="27">
        <v>39092.18</v>
      </c>
      <c r="Q541" s="27">
        <v>40395.240000000005</v>
      </c>
      <c r="R541" s="27">
        <v>40395.240000000005</v>
      </c>
      <c r="S541" s="27">
        <v>39092.18</v>
      </c>
      <c r="T541" s="27">
        <v>40395.240000000005</v>
      </c>
      <c r="U541" s="27">
        <v>39092.18</v>
      </c>
    </row>
    <row r="542" spans="1:21" x14ac:dyDescent="0.3">
      <c r="A542" s="31"/>
      <c r="B542" s="33"/>
      <c r="C542" s="32" t="s">
        <v>168</v>
      </c>
      <c r="D542" s="27">
        <v>0</v>
      </c>
      <c r="E542" s="27">
        <v>1680.79</v>
      </c>
      <c r="F542" s="27">
        <v>4034.8500000000004</v>
      </c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</row>
    <row r="543" spans="1:21" x14ac:dyDescent="0.3">
      <c r="A543" s="31"/>
      <c r="B543" s="33"/>
      <c r="C543" s="32" t="s">
        <v>160</v>
      </c>
      <c r="D543" s="27">
        <v>241856.38000000006</v>
      </c>
      <c r="E543" s="27">
        <v>252431.80000000008</v>
      </c>
      <c r="F543" s="27">
        <v>266417.17000000004</v>
      </c>
      <c r="G543" s="27"/>
      <c r="H543" s="27">
        <v>0</v>
      </c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</row>
    <row r="544" spans="1:21" x14ac:dyDescent="0.3">
      <c r="A544" s="31"/>
      <c r="B544" s="33"/>
      <c r="C544" s="32" t="s">
        <v>17</v>
      </c>
      <c r="D544" s="27">
        <v>0</v>
      </c>
      <c r="E544" s="27">
        <v>26981.370000000003</v>
      </c>
      <c r="F544" s="27">
        <v>9460.880000000001</v>
      </c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</row>
    <row r="545" spans="1:21" x14ac:dyDescent="0.3">
      <c r="A545" s="31"/>
      <c r="B545" s="33"/>
      <c r="C545" s="32" t="s">
        <v>327</v>
      </c>
      <c r="D545" s="27">
        <v>250000</v>
      </c>
      <c r="E545" s="27">
        <v>0</v>
      </c>
      <c r="F545" s="27">
        <v>0</v>
      </c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</row>
    <row r="546" spans="1:21" x14ac:dyDescent="0.3">
      <c r="A546" s="31"/>
      <c r="B546" s="33"/>
      <c r="C546" s="32" t="s">
        <v>10</v>
      </c>
      <c r="D546" s="27"/>
      <c r="E546" s="27"/>
      <c r="F546" s="27"/>
      <c r="G546" s="27"/>
      <c r="H546" s="27">
        <v>0</v>
      </c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</row>
    <row r="547" spans="1:21" x14ac:dyDescent="0.3">
      <c r="A547" s="31"/>
      <c r="B547" s="33"/>
      <c r="C547" s="32" t="s">
        <v>165</v>
      </c>
      <c r="D547" s="27"/>
      <c r="E547" s="27"/>
      <c r="F547" s="27"/>
      <c r="G547" s="27"/>
      <c r="H547" s="27">
        <v>0</v>
      </c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</row>
    <row r="548" spans="1:21" x14ac:dyDescent="0.3">
      <c r="A548" s="31"/>
      <c r="B548" s="33"/>
      <c r="C548" s="32" t="s">
        <v>119</v>
      </c>
      <c r="D548" s="27">
        <v>308027.65999999997</v>
      </c>
      <c r="E548" s="27">
        <v>326780.82999999996</v>
      </c>
      <c r="F548" s="27">
        <v>271936.08</v>
      </c>
      <c r="G548" s="27"/>
      <c r="H548" s="27">
        <v>0</v>
      </c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</row>
    <row r="549" spans="1:21" x14ac:dyDescent="0.3">
      <c r="A549" s="31"/>
      <c r="B549" s="33"/>
      <c r="C549" s="32" t="s">
        <v>164</v>
      </c>
      <c r="D549" s="27">
        <v>-2706.3999999999983</v>
      </c>
      <c r="E549" s="27">
        <v>0</v>
      </c>
      <c r="F549" s="27">
        <v>0</v>
      </c>
      <c r="G549" s="27"/>
      <c r="H549" s="27">
        <v>0</v>
      </c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</row>
    <row r="550" spans="1:21" x14ac:dyDescent="0.3">
      <c r="A550" s="31"/>
      <c r="B550" s="33"/>
      <c r="C550" s="32" t="s">
        <v>64</v>
      </c>
      <c r="D550" s="27">
        <v>4590.6499999999996</v>
      </c>
      <c r="E550" s="27">
        <v>0</v>
      </c>
      <c r="F550" s="27">
        <v>0</v>
      </c>
      <c r="G550" s="27"/>
      <c r="H550" s="27">
        <v>95012.97</v>
      </c>
      <c r="I550" s="27"/>
      <c r="J550" s="27">
        <v>8112.72</v>
      </c>
      <c r="K550" s="27">
        <v>8112.73</v>
      </c>
      <c r="L550" s="27">
        <v>7327.61</v>
      </c>
      <c r="M550" s="27">
        <v>8388.5400000000009</v>
      </c>
      <c r="N550" s="27">
        <v>8117.94</v>
      </c>
      <c r="O550" s="27">
        <v>8388.5400000000009</v>
      </c>
      <c r="P550" s="27">
        <v>8117.94</v>
      </c>
      <c r="Q550" s="27">
        <v>8388.5400000000009</v>
      </c>
      <c r="R550" s="27">
        <v>8388.5400000000009</v>
      </c>
      <c r="S550" s="27">
        <v>8117.94</v>
      </c>
      <c r="T550" s="27">
        <v>8388.5400000000009</v>
      </c>
      <c r="U550" s="27">
        <v>8117.94</v>
      </c>
    </row>
    <row r="551" spans="1:21" x14ac:dyDescent="0.3">
      <c r="A551" s="31"/>
      <c r="B551" s="33" t="s">
        <v>288</v>
      </c>
      <c r="C551" s="32" t="s">
        <v>33</v>
      </c>
      <c r="D551" s="27">
        <v>20828.120000000003</v>
      </c>
      <c r="E551" s="27">
        <v>56655.960000000006</v>
      </c>
      <c r="F551" s="27">
        <v>11993.03</v>
      </c>
      <c r="G551" s="27"/>
      <c r="H551" s="27">
        <v>0</v>
      </c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</row>
    <row r="552" spans="1:21" x14ac:dyDescent="0.3">
      <c r="A552" s="31"/>
      <c r="B552" s="33"/>
      <c r="C552" s="32" t="s">
        <v>32</v>
      </c>
      <c r="D552" s="27">
        <v>2680.8</v>
      </c>
      <c r="E552" s="27">
        <v>0</v>
      </c>
      <c r="F552" s="27">
        <v>0</v>
      </c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</row>
    <row r="553" spans="1:21" x14ac:dyDescent="0.3">
      <c r="A553" s="31"/>
      <c r="B553" s="33"/>
      <c r="C553" s="32" t="s">
        <v>34</v>
      </c>
      <c r="D553" s="27">
        <v>43908.63</v>
      </c>
      <c r="E553" s="27">
        <v>33959.46</v>
      </c>
      <c r="F553" s="27">
        <v>19162.7</v>
      </c>
      <c r="G553" s="27"/>
      <c r="H553" s="27">
        <v>0</v>
      </c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</row>
    <row r="554" spans="1:21" x14ac:dyDescent="0.3">
      <c r="A554" s="31"/>
      <c r="B554" s="33"/>
      <c r="C554" s="32" t="s">
        <v>35</v>
      </c>
      <c r="D554" s="27">
        <v>0</v>
      </c>
      <c r="E554" s="27">
        <v>1144.97</v>
      </c>
      <c r="F554" s="27">
        <v>0</v>
      </c>
      <c r="G554" s="27"/>
      <c r="H554" s="27">
        <v>0</v>
      </c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</row>
    <row r="555" spans="1:21" x14ac:dyDescent="0.3">
      <c r="A555" s="31"/>
      <c r="B555" s="33"/>
      <c r="C555" s="32" t="s">
        <v>69</v>
      </c>
      <c r="D555" s="27"/>
      <c r="E555" s="27"/>
      <c r="F555" s="27"/>
      <c r="G555" s="27"/>
      <c r="H555" s="27">
        <v>0</v>
      </c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</row>
    <row r="556" spans="1:21" x14ac:dyDescent="0.3">
      <c r="A556" s="31"/>
      <c r="B556" s="33"/>
      <c r="C556" s="32" t="s">
        <v>45</v>
      </c>
      <c r="D556" s="27"/>
      <c r="E556" s="27"/>
      <c r="F556" s="27"/>
      <c r="G556" s="27"/>
      <c r="H556" s="27">
        <v>0</v>
      </c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</row>
    <row r="557" spans="1:21" x14ac:dyDescent="0.3">
      <c r="A557" s="31"/>
      <c r="B557" s="33"/>
      <c r="C557" s="32" t="s">
        <v>237</v>
      </c>
      <c r="D557" s="27"/>
      <c r="E557" s="27"/>
      <c r="F557" s="27"/>
      <c r="G557" s="27"/>
      <c r="H557" s="27">
        <v>0</v>
      </c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</row>
    <row r="558" spans="1:21" x14ac:dyDescent="0.3">
      <c r="A558" s="31"/>
      <c r="B558" s="33"/>
      <c r="C558" s="32" t="s">
        <v>6</v>
      </c>
      <c r="D558" s="27"/>
      <c r="E558" s="27"/>
      <c r="F558" s="27"/>
      <c r="G558" s="27"/>
      <c r="H558" s="27">
        <v>0</v>
      </c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</row>
    <row r="559" spans="1:21" x14ac:dyDescent="0.3">
      <c r="A559" s="31"/>
      <c r="B559" s="33"/>
      <c r="C559" s="32" t="s">
        <v>113</v>
      </c>
      <c r="D559" s="27"/>
      <c r="E559" s="27"/>
      <c r="F559" s="27"/>
      <c r="G559" s="27"/>
      <c r="H559" s="27">
        <v>26267.119999999999</v>
      </c>
      <c r="I559" s="27"/>
      <c r="J559" s="27">
        <v>3042.9</v>
      </c>
      <c r="K559" s="27">
        <v>1373.25</v>
      </c>
      <c r="L559" s="27">
        <v>1373.25</v>
      </c>
      <c r="M559" s="27">
        <v>1630.75</v>
      </c>
      <c r="N559" s="27">
        <v>1373.25</v>
      </c>
      <c r="O559" s="27">
        <v>1373.25</v>
      </c>
      <c r="P559" s="27">
        <v>1630.75</v>
      </c>
      <c r="Q559" s="27">
        <v>2838.79</v>
      </c>
      <c r="R559" s="27">
        <v>3525.46</v>
      </c>
      <c r="S559" s="27">
        <v>3096.29</v>
      </c>
      <c r="T559" s="27">
        <v>2838.79</v>
      </c>
      <c r="U559" s="27">
        <v>2838.79</v>
      </c>
    </row>
    <row r="560" spans="1:21" x14ac:dyDescent="0.3">
      <c r="A560" s="31"/>
      <c r="B560" s="33"/>
      <c r="C560" s="32" t="s">
        <v>112</v>
      </c>
      <c r="D560" s="27"/>
      <c r="E560" s="27"/>
      <c r="F560" s="27"/>
      <c r="G560" s="27"/>
      <c r="H560" s="27">
        <v>0</v>
      </c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</row>
    <row r="561" spans="1:21" x14ac:dyDescent="0.3">
      <c r="A561" s="31"/>
      <c r="B561" s="33"/>
      <c r="C561" s="32" t="s">
        <v>99</v>
      </c>
      <c r="D561" s="27">
        <v>927.41</v>
      </c>
      <c r="E561" s="27">
        <v>3399.67</v>
      </c>
      <c r="F561" s="27">
        <v>0</v>
      </c>
      <c r="G561" s="27"/>
      <c r="H561" s="27">
        <v>0</v>
      </c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</row>
    <row r="562" spans="1:21" x14ac:dyDescent="0.3">
      <c r="A562" s="31"/>
      <c r="B562" s="33"/>
      <c r="C562" s="32" t="s">
        <v>95</v>
      </c>
      <c r="D562" s="27">
        <v>0</v>
      </c>
      <c r="E562" s="27">
        <v>996.57999999999993</v>
      </c>
      <c r="F562" s="27">
        <v>0</v>
      </c>
      <c r="G562" s="27"/>
      <c r="H562" s="27">
        <v>0</v>
      </c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</row>
    <row r="563" spans="1:21" x14ac:dyDescent="0.3">
      <c r="A563" s="31"/>
      <c r="B563" s="33"/>
      <c r="C563" s="32" t="s">
        <v>105</v>
      </c>
      <c r="D563" s="27">
        <v>0</v>
      </c>
      <c r="E563" s="27">
        <v>262.44</v>
      </c>
      <c r="F563" s="27">
        <v>92.61</v>
      </c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</row>
    <row r="564" spans="1:21" x14ac:dyDescent="0.3">
      <c r="A564" s="31"/>
      <c r="B564" s="33"/>
      <c r="C564" s="32" t="s">
        <v>94</v>
      </c>
      <c r="D564" s="27">
        <v>6686</v>
      </c>
      <c r="E564" s="27">
        <v>0</v>
      </c>
      <c r="F564" s="27">
        <v>0</v>
      </c>
      <c r="G564" s="27"/>
      <c r="H564" s="27">
        <v>0</v>
      </c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</row>
    <row r="565" spans="1:21" x14ac:dyDescent="0.3">
      <c r="A565" s="31"/>
      <c r="B565" s="33"/>
      <c r="C565" s="32" t="s">
        <v>114</v>
      </c>
      <c r="D565" s="27">
        <v>19.37</v>
      </c>
      <c r="E565" s="27">
        <v>0</v>
      </c>
      <c r="F565" s="27">
        <v>0</v>
      </c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</row>
    <row r="566" spans="1:21" x14ac:dyDescent="0.3">
      <c r="A566" s="31"/>
      <c r="B566" s="33"/>
      <c r="C566" s="32" t="s">
        <v>118</v>
      </c>
      <c r="D566" s="27">
        <v>1798.45</v>
      </c>
      <c r="E566" s="27">
        <v>8198.630000000001</v>
      </c>
      <c r="F566" s="27">
        <v>0</v>
      </c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</row>
    <row r="567" spans="1:21" x14ac:dyDescent="0.3">
      <c r="A567" s="31"/>
      <c r="B567" s="33"/>
      <c r="C567" s="32" t="s">
        <v>145</v>
      </c>
      <c r="D567" s="27">
        <v>11629.89</v>
      </c>
      <c r="E567" s="27">
        <v>768.19</v>
      </c>
      <c r="F567" s="27">
        <v>0</v>
      </c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</row>
    <row r="568" spans="1:21" x14ac:dyDescent="0.3">
      <c r="A568" s="31"/>
      <c r="B568" s="33"/>
      <c r="C568" s="32" t="s">
        <v>30</v>
      </c>
      <c r="D568" s="27"/>
      <c r="E568" s="27"/>
      <c r="F568" s="27"/>
      <c r="G568" s="27"/>
      <c r="H568" s="27">
        <v>21000.01</v>
      </c>
      <c r="I568" s="27"/>
      <c r="J568" s="27">
        <v>1750.01</v>
      </c>
      <c r="K568" s="27">
        <v>2000</v>
      </c>
      <c r="L568" s="27">
        <v>2000</v>
      </c>
      <c r="M568" s="27">
        <v>2000</v>
      </c>
      <c r="N568" s="27">
        <v>2000</v>
      </c>
      <c r="O568" s="27">
        <v>2000</v>
      </c>
      <c r="P568" s="27">
        <v>2000</v>
      </c>
      <c r="Q568" s="27">
        <v>2000</v>
      </c>
      <c r="R568" s="27">
        <v>2000</v>
      </c>
      <c r="S568" s="27">
        <v>2000</v>
      </c>
      <c r="T568" s="27">
        <v>2000</v>
      </c>
      <c r="U568" s="27">
        <v>2000</v>
      </c>
    </row>
    <row r="569" spans="1:21" x14ac:dyDescent="0.3">
      <c r="A569" s="31"/>
      <c r="B569" s="33"/>
      <c r="C569" s="32" t="s">
        <v>14</v>
      </c>
      <c r="D569" s="27"/>
      <c r="E569" s="27"/>
      <c r="F569" s="27"/>
      <c r="G569" s="27"/>
      <c r="H569" s="27">
        <v>0</v>
      </c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</row>
    <row r="570" spans="1:21" x14ac:dyDescent="0.3">
      <c r="A570" s="31"/>
      <c r="B570" s="33"/>
      <c r="C570" s="32" t="s">
        <v>31</v>
      </c>
      <c r="D570" s="27">
        <v>193475.28999999998</v>
      </c>
      <c r="E570" s="27">
        <v>52162.22</v>
      </c>
      <c r="F570" s="27">
        <v>18157.149999999998</v>
      </c>
      <c r="G570" s="27"/>
      <c r="H570" s="27">
        <v>105051.04</v>
      </c>
      <c r="I570" s="27"/>
      <c r="J570" s="27">
        <v>8295.92</v>
      </c>
      <c r="K570" s="27">
        <v>5947.2000000000007</v>
      </c>
      <c r="L570" s="27">
        <v>47147.199999999997</v>
      </c>
      <c r="M570" s="27">
        <v>10329.199999999999</v>
      </c>
      <c r="N570" s="27">
        <v>5947.2000000000007</v>
      </c>
      <c r="O570" s="27">
        <v>5947.2000000000007</v>
      </c>
      <c r="P570" s="27">
        <v>10329.199999999999</v>
      </c>
      <c r="Q570" s="27">
        <v>5947.2000000000007</v>
      </c>
      <c r="R570" s="27">
        <v>5947.2000000000007</v>
      </c>
      <c r="S570" s="27">
        <v>10329.199999999999</v>
      </c>
      <c r="T570" s="27">
        <v>5947.2000000000007</v>
      </c>
      <c r="U570" s="27">
        <v>5947.2000000000007</v>
      </c>
    </row>
    <row r="571" spans="1:21" x14ac:dyDescent="0.3">
      <c r="A571" s="31"/>
      <c r="B571" s="33"/>
      <c r="C571" s="32" t="s">
        <v>168</v>
      </c>
      <c r="D571" s="27">
        <v>0</v>
      </c>
      <c r="E571" s="27">
        <v>12296.82</v>
      </c>
      <c r="F571" s="27">
        <v>0</v>
      </c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</row>
    <row r="572" spans="1:21" x14ac:dyDescent="0.3">
      <c r="A572" s="31"/>
      <c r="B572" s="33"/>
      <c r="C572" s="32" t="s">
        <v>159</v>
      </c>
      <c r="D572" s="27">
        <v>6244.62</v>
      </c>
      <c r="E572" s="27">
        <v>8044.5099999999993</v>
      </c>
      <c r="F572" s="27">
        <v>1963.8899999999999</v>
      </c>
      <c r="G572" s="27"/>
      <c r="H572" s="27">
        <v>0</v>
      </c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</row>
    <row r="573" spans="1:21" x14ac:dyDescent="0.3">
      <c r="A573" s="31"/>
      <c r="B573" s="33"/>
      <c r="C573" s="32" t="s">
        <v>160</v>
      </c>
      <c r="D573" s="27">
        <v>1001.8199999999999</v>
      </c>
      <c r="E573" s="27">
        <v>298.77999999999997</v>
      </c>
      <c r="F573" s="27">
        <v>47393.149999999994</v>
      </c>
      <c r="G573" s="27"/>
      <c r="H573" s="27">
        <v>0</v>
      </c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</row>
    <row r="574" spans="1:21" x14ac:dyDescent="0.3">
      <c r="A574" s="31"/>
      <c r="B574" s="33"/>
      <c r="C574" s="32" t="s">
        <v>17</v>
      </c>
      <c r="D574" s="27">
        <v>0</v>
      </c>
      <c r="E574" s="27">
        <v>50.89</v>
      </c>
      <c r="F574" s="27">
        <v>-50.889999999999986</v>
      </c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</row>
    <row r="575" spans="1:21" x14ac:dyDescent="0.3">
      <c r="A575" s="31"/>
      <c r="B575" s="33"/>
      <c r="C575" s="32" t="s">
        <v>140</v>
      </c>
      <c r="D575" s="27">
        <v>0</v>
      </c>
      <c r="E575" s="27">
        <v>2935.17</v>
      </c>
      <c r="F575" s="27">
        <v>0</v>
      </c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</row>
    <row r="576" spans="1:21" x14ac:dyDescent="0.3">
      <c r="A576" s="31"/>
      <c r="B576" s="33"/>
      <c r="C576" s="32" t="s">
        <v>10</v>
      </c>
      <c r="D576" s="27"/>
      <c r="E576" s="27"/>
      <c r="F576" s="27"/>
      <c r="G576" s="27"/>
      <c r="H576" s="27">
        <v>0</v>
      </c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</row>
    <row r="577" spans="1:21" x14ac:dyDescent="0.3">
      <c r="A577" s="31"/>
      <c r="B577" s="33"/>
      <c r="C577" s="32" t="s">
        <v>165</v>
      </c>
      <c r="D577" s="27"/>
      <c r="E577" s="27"/>
      <c r="F577" s="27"/>
      <c r="G577" s="27"/>
      <c r="H577" s="27">
        <v>0</v>
      </c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</row>
    <row r="578" spans="1:21" x14ac:dyDescent="0.3">
      <c r="A578" s="31"/>
      <c r="B578" s="33"/>
      <c r="C578" s="32" t="s">
        <v>119</v>
      </c>
      <c r="D578" s="27">
        <v>21284.85</v>
      </c>
      <c r="E578" s="27">
        <v>11280.17</v>
      </c>
      <c r="F578" s="27">
        <v>7047.8</v>
      </c>
      <c r="G578" s="27"/>
      <c r="H578" s="27">
        <v>0</v>
      </c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</row>
    <row r="579" spans="1:21" x14ac:dyDescent="0.3">
      <c r="A579" s="31"/>
      <c r="B579" s="33"/>
      <c r="C579" s="32" t="s">
        <v>164</v>
      </c>
      <c r="D579" s="27">
        <v>0</v>
      </c>
      <c r="E579" s="27">
        <v>51.75</v>
      </c>
      <c r="F579" s="27">
        <v>74</v>
      </c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</row>
    <row r="580" spans="1:21" x14ac:dyDescent="0.3">
      <c r="A580" s="31"/>
      <c r="B580" s="33"/>
      <c r="C580" s="32" t="s">
        <v>64</v>
      </c>
      <c r="D580" s="27">
        <v>0</v>
      </c>
      <c r="E580" s="27">
        <v>0</v>
      </c>
      <c r="F580" s="27">
        <v>1234.24</v>
      </c>
      <c r="G580" s="27"/>
      <c r="H580" s="27">
        <v>0</v>
      </c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</row>
    <row r="581" spans="1:21" x14ac:dyDescent="0.3">
      <c r="A581" s="31"/>
      <c r="B581" s="33" t="s">
        <v>289</v>
      </c>
      <c r="C581" s="32" t="s">
        <v>33</v>
      </c>
      <c r="D581" s="27">
        <v>50012.7</v>
      </c>
      <c r="E581" s="27">
        <v>69790.45</v>
      </c>
      <c r="F581" s="27">
        <v>375</v>
      </c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</row>
    <row r="582" spans="1:21" x14ac:dyDescent="0.3">
      <c r="A582" s="31"/>
      <c r="B582" s="33"/>
      <c r="C582" s="32" t="s">
        <v>34</v>
      </c>
      <c r="D582" s="27">
        <v>10152.68</v>
      </c>
      <c r="E582" s="27">
        <v>37210.86</v>
      </c>
      <c r="F582" s="27">
        <v>11595.64</v>
      </c>
      <c r="G582" s="27"/>
      <c r="H582" s="27">
        <v>0</v>
      </c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</row>
    <row r="583" spans="1:21" x14ac:dyDescent="0.3">
      <c r="A583" s="31"/>
      <c r="B583" s="33"/>
      <c r="C583" s="32" t="s">
        <v>35</v>
      </c>
      <c r="D583" s="27">
        <v>8833.7200000000012</v>
      </c>
      <c r="E583" s="27">
        <v>23117.23</v>
      </c>
      <c r="F583" s="27">
        <v>1380.72</v>
      </c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</row>
    <row r="584" spans="1:21" x14ac:dyDescent="0.3">
      <c r="A584" s="31"/>
      <c r="B584" s="33"/>
      <c r="C584" s="32" t="s">
        <v>69</v>
      </c>
      <c r="D584" s="27"/>
      <c r="E584" s="27"/>
      <c r="F584" s="27"/>
      <c r="G584" s="27"/>
      <c r="H584" s="27">
        <v>0</v>
      </c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</row>
    <row r="585" spans="1:21" x14ac:dyDescent="0.3">
      <c r="A585" s="31"/>
      <c r="B585" s="33"/>
      <c r="C585" s="32" t="s">
        <v>239</v>
      </c>
      <c r="D585" s="27">
        <v>-470211.61</v>
      </c>
      <c r="E585" s="27">
        <v>-6072.8899999999812</v>
      </c>
      <c r="F585" s="27">
        <v>421609.6700000001</v>
      </c>
      <c r="G585" s="27"/>
      <c r="H585" s="27">
        <v>0</v>
      </c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</row>
    <row r="586" spans="1:21" x14ac:dyDescent="0.3">
      <c r="A586" s="31"/>
      <c r="B586" s="33"/>
      <c r="C586" s="32" t="s">
        <v>237</v>
      </c>
      <c r="D586" s="27">
        <v>-46.450000000011642</v>
      </c>
      <c r="E586" s="27">
        <v>-28.309999999990104</v>
      </c>
      <c r="F586" s="27">
        <v>0</v>
      </c>
      <c r="G586" s="27"/>
      <c r="H586" s="27">
        <v>0</v>
      </c>
      <c r="I586" s="27"/>
      <c r="J586" s="27">
        <v>0</v>
      </c>
      <c r="K586" s="27">
        <v>0</v>
      </c>
      <c r="L586" s="27">
        <v>0</v>
      </c>
      <c r="M586" s="27">
        <v>0</v>
      </c>
      <c r="N586" s="27">
        <v>0</v>
      </c>
      <c r="O586" s="27">
        <v>0</v>
      </c>
      <c r="P586" s="27">
        <v>0</v>
      </c>
      <c r="Q586" s="27">
        <v>0</v>
      </c>
      <c r="R586" s="27">
        <v>0</v>
      </c>
      <c r="S586" s="27">
        <v>0</v>
      </c>
      <c r="T586" s="27">
        <v>0</v>
      </c>
      <c r="U586" s="27">
        <v>0</v>
      </c>
    </row>
    <row r="587" spans="1:21" x14ac:dyDescent="0.3">
      <c r="A587" s="31"/>
      <c r="B587" s="33"/>
      <c r="C587" s="32" t="s">
        <v>6</v>
      </c>
      <c r="D587" s="27"/>
      <c r="E587" s="27"/>
      <c r="F587" s="27"/>
      <c r="G587" s="27"/>
      <c r="H587" s="27">
        <v>0</v>
      </c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</row>
    <row r="588" spans="1:21" x14ac:dyDescent="0.3">
      <c r="A588" s="31"/>
      <c r="B588" s="33"/>
      <c r="C588" s="32" t="s">
        <v>113</v>
      </c>
      <c r="D588" s="27"/>
      <c r="E588" s="27"/>
      <c r="F588" s="27"/>
      <c r="G588" s="27"/>
      <c r="H588" s="27">
        <v>0</v>
      </c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</row>
    <row r="589" spans="1:21" x14ac:dyDescent="0.3">
      <c r="A589" s="31"/>
      <c r="B589" s="33"/>
      <c r="C589" s="32" t="s">
        <v>112</v>
      </c>
      <c r="D589" s="27">
        <v>600</v>
      </c>
      <c r="E589" s="27">
        <v>0</v>
      </c>
      <c r="F589" s="27">
        <v>0</v>
      </c>
      <c r="G589" s="27"/>
      <c r="H589" s="27">
        <v>0</v>
      </c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</row>
    <row r="590" spans="1:21" x14ac:dyDescent="0.3">
      <c r="A590" s="31"/>
      <c r="B590" s="33"/>
      <c r="C590" s="32" t="s">
        <v>100</v>
      </c>
      <c r="D590" s="27">
        <v>20325.98</v>
      </c>
      <c r="E590" s="27">
        <v>0</v>
      </c>
      <c r="F590" s="27">
        <v>0</v>
      </c>
      <c r="G590" s="27"/>
      <c r="H590" s="27">
        <v>0</v>
      </c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</row>
    <row r="591" spans="1:21" x14ac:dyDescent="0.3">
      <c r="A591" s="31"/>
      <c r="B591" s="33"/>
      <c r="C591" s="32" t="s">
        <v>95</v>
      </c>
      <c r="D591" s="27">
        <v>0</v>
      </c>
      <c r="E591" s="27">
        <v>6767.26</v>
      </c>
      <c r="F591" s="27">
        <v>0</v>
      </c>
      <c r="G591" s="27"/>
      <c r="H591" s="27">
        <v>0</v>
      </c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</row>
    <row r="592" spans="1:21" x14ac:dyDescent="0.3">
      <c r="A592" s="31"/>
      <c r="B592" s="33"/>
      <c r="C592" s="32" t="s">
        <v>110</v>
      </c>
      <c r="D592" s="27">
        <v>0</v>
      </c>
      <c r="E592" s="27">
        <v>300</v>
      </c>
      <c r="F592" s="27">
        <v>0</v>
      </c>
      <c r="G592" s="27"/>
      <c r="H592" s="27">
        <v>0</v>
      </c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</row>
    <row r="593" spans="1:21" x14ac:dyDescent="0.3">
      <c r="A593" s="31"/>
      <c r="B593" s="33"/>
      <c r="C593" s="32" t="s">
        <v>94</v>
      </c>
      <c r="D593" s="27"/>
      <c r="E593" s="27"/>
      <c r="F593" s="27"/>
      <c r="G593" s="27"/>
      <c r="H593" s="27">
        <v>0</v>
      </c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</row>
    <row r="594" spans="1:21" x14ac:dyDescent="0.3">
      <c r="A594" s="31"/>
      <c r="B594" s="33"/>
      <c r="C594" s="32" t="s">
        <v>114</v>
      </c>
      <c r="D594" s="27">
        <v>0</v>
      </c>
      <c r="E594" s="27">
        <v>0</v>
      </c>
      <c r="F594" s="27">
        <v>6676.71</v>
      </c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</row>
    <row r="595" spans="1:21" x14ac:dyDescent="0.3">
      <c r="A595" s="31"/>
      <c r="B595" s="33"/>
      <c r="C595" s="32" t="s">
        <v>25</v>
      </c>
      <c r="D595" s="27">
        <v>76230.490000000005</v>
      </c>
      <c r="E595" s="27">
        <v>103959.36</v>
      </c>
      <c r="F595" s="27">
        <v>75837.600000000006</v>
      </c>
      <c r="G595" s="27"/>
      <c r="H595" s="27">
        <v>0</v>
      </c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</row>
    <row r="596" spans="1:21" x14ac:dyDescent="0.3">
      <c r="A596" s="31"/>
      <c r="B596" s="33"/>
      <c r="C596" s="32" t="s">
        <v>22</v>
      </c>
      <c r="D596" s="27"/>
      <c r="E596" s="27"/>
      <c r="F596" s="27"/>
      <c r="G596" s="27"/>
      <c r="H596" s="27">
        <v>0</v>
      </c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</row>
    <row r="597" spans="1:21" x14ac:dyDescent="0.3">
      <c r="A597" s="31"/>
      <c r="B597" s="33"/>
      <c r="C597" s="32" t="s">
        <v>331</v>
      </c>
      <c r="D597" s="27">
        <v>0</v>
      </c>
      <c r="E597" s="27">
        <v>8425</v>
      </c>
      <c r="F597" s="27">
        <v>0</v>
      </c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</row>
    <row r="598" spans="1:21" x14ac:dyDescent="0.3">
      <c r="A598" s="31"/>
      <c r="B598" s="33"/>
      <c r="C598" s="32" t="s">
        <v>24</v>
      </c>
      <c r="D598" s="27"/>
      <c r="E598" s="27"/>
      <c r="F598" s="27"/>
      <c r="G598" s="27"/>
      <c r="H598" s="27">
        <v>0</v>
      </c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</row>
    <row r="599" spans="1:21" x14ac:dyDescent="0.3">
      <c r="A599" s="31"/>
      <c r="B599" s="33"/>
      <c r="C599" s="32" t="s">
        <v>30</v>
      </c>
      <c r="D599" s="27">
        <v>154951.77000000002</v>
      </c>
      <c r="E599" s="27">
        <v>484007.34</v>
      </c>
      <c r="F599" s="27">
        <v>189381.21000000002</v>
      </c>
      <c r="G599" s="27"/>
      <c r="H599" s="27">
        <v>0</v>
      </c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</row>
    <row r="600" spans="1:21" x14ac:dyDescent="0.3">
      <c r="A600" s="31"/>
      <c r="B600" s="33"/>
      <c r="C600" s="32" t="s">
        <v>325</v>
      </c>
      <c r="D600" s="27">
        <v>487.91999999999996</v>
      </c>
      <c r="E600" s="27">
        <v>521.6</v>
      </c>
      <c r="F600" s="27">
        <v>75.819999999999993</v>
      </c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</row>
    <row r="601" spans="1:21" x14ac:dyDescent="0.3">
      <c r="A601" s="31"/>
      <c r="B601" s="33"/>
      <c r="C601" s="32" t="s">
        <v>31</v>
      </c>
      <c r="D601" s="27">
        <v>2624.2</v>
      </c>
      <c r="E601" s="27">
        <v>6351.3899999999958</v>
      </c>
      <c r="F601" s="27">
        <v>0</v>
      </c>
      <c r="G601" s="27"/>
      <c r="H601" s="27">
        <v>61286.58</v>
      </c>
      <c r="I601" s="27"/>
      <c r="J601" s="27">
        <v>9357.24</v>
      </c>
      <c r="K601" s="27">
        <v>5889.5300000000007</v>
      </c>
      <c r="L601" s="27">
        <v>5889.5300000000007</v>
      </c>
      <c r="M601" s="27">
        <v>12069.53</v>
      </c>
      <c r="N601" s="27">
        <v>5889.5300000000007</v>
      </c>
      <c r="O601" s="27">
        <v>5889.5300000000007</v>
      </c>
      <c r="P601" s="27">
        <v>12069.53</v>
      </c>
      <c r="Q601" s="27">
        <v>5889.5300000000007</v>
      </c>
      <c r="R601" s="27">
        <v>5889.5300000000007</v>
      </c>
      <c r="S601" s="27">
        <v>12069.53</v>
      </c>
      <c r="T601" s="27">
        <v>6242.1900000000005</v>
      </c>
      <c r="U601" s="27">
        <v>6242.1900000000005</v>
      </c>
    </row>
    <row r="602" spans="1:21" x14ac:dyDescent="0.3">
      <c r="A602" s="31"/>
      <c r="B602" s="33"/>
      <c r="C602" s="32" t="s">
        <v>232</v>
      </c>
      <c r="D602" s="27">
        <v>2035924.3399999999</v>
      </c>
      <c r="E602" s="27">
        <v>1934148.2799999998</v>
      </c>
      <c r="F602" s="27">
        <v>1882434.0899999999</v>
      </c>
      <c r="G602" s="27"/>
      <c r="H602" s="27">
        <v>0</v>
      </c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</row>
    <row r="603" spans="1:21" x14ac:dyDescent="0.3">
      <c r="A603" s="31"/>
      <c r="B603" s="33"/>
      <c r="C603" s="32" t="s">
        <v>231</v>
      </c>
      <c r="D603" s="27">
        <v>67570.59</v>
      </c>
      <c r="E603" s="27">
        <v>40414.489999999991</v>
      </c>
      <c r="F603" s="27">
        <v>38754.780000000006</v>
      </c>
      <c r="G603" s="27"/>
      <c r="H603" s="27">
        <v>0</v>
      </c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</row>
    <row r="604" spans="1:21" x14ac:dyDescent="0.3">
      <c r="A604" s="31"/>
      <c r="B604" s="33"/>
      <c r="C604" s="32" t="s">
        <v>159</v>
      </c>
      <c r="D604" s="27"/>
      <c r="E604" s="27"/>
      <c r="F604" s="27"/>
      <c r="G604" s="27"/>
      <c r="H604" s="27">
        <v>0</v>
      </c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</row>
    <row r="605" spans="1:21" x14ac:dyDescent="0.3">
      <c r="A605" s="31"/>
      <c r="B605" s="33"/>
      <c r="C605" s="32" t="s">
        <v>160</v>
      </c>
      <c r="D605" s="27">
        <v>0</v>
      </c>
      <c r="E605" s="27">
        <v>0</v>
      </c>
      <c r="F605" s="27">
        <v>10473.379999999999</v>
      </c>
      <c r="G605" s="27"/>
      <c r="H605" s="27">
        <v>0</v>
      </c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</row>
    <row r="606" spans="1:21" x14ac:dyDescent="0.3">
      <c r="A606" s="31"/>
      <c r="B606" s="33"/>
      <c r="C606" s="32" t="s">
        <v>133</v>
      </c>
      <c r="D606" s="27">
        <v>5070</v>
      </c>
      <c r="E606" s="27">
        <v>0</v>
      </c>
      <c r="F606" s="27">
        <v>10080</v>
      </c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</row>
    <row r="607" spans="1:21" x14ac:dyDescent="0.3">
      <c r="A607" s="31"/>
      <c r="B607" s="33"/>
      <c r="C607" s="32" t="s">
        <v>327</v>
      </c>
      <c r="D607" s="27">
        <v>108000</v>
      </c>
      <c r="E607" s="27">
        <v>0</v>
      </c>
      <c r="F607" s="27">
        <v>0</v>
      </c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</row>
    <row r="608" spans="1:21" x14ac:dyDescent="0.3">
      <c r="A608" s="31"/>
      <c r="B608" s="33"/>
      <c r="C608" s="32" t="s">
        <v>10</v>
      </c>
      <c r="D608" s="27"/>
      <c r="E608" s="27"/>
      <c r="F608" s="27"/>
      <c r="G608" s="27"/>
      <c r="H608" s="27">
        <v>276654.90999999997</v>
      </c>
      <c r="I608" s="27"/>
      <c r="J608" s="27">
        <v>37973.209999999992</v>
      </c>
      <c r="K608" s="27">
        <v>16019.42</v>
      </c>
      <c r="L608" s="27">
        <v>16019.42</v>
      </c>
      <c r="M608" s="27">
        <v>39068.67</v>
      </c>
      <c r="N608" s="27">
        <v>16019.42</v>
      </c>
      <c r="O608" s="27">
        <v>16019.42</v>
      </c>
      <c r="P608" s="27">
        <v>39068.67</v>
      </c>
      <c r="Q608" s="27">
        <v>16019.42</v>
      </c>
      <c r="R608" s="27">
        <v>16019.42</v>
      </c>
      <c r="S608" s="27">
        <v>39068.67</v>
      </c>
      <c r="T608" s="27">
        <v>16019.42</v>
      </c>
      <c r="U608" s="27">
        <v>16019.42</v>
      </c>
    </row>
    <row r="609" spans="1:21" x14ac:dyDescent="0.3">
      <c r="A609" s="31"/>
      <c r="B609" s="33"/>
      <c r="C609" s="32" t="s">
        <v>11</v>
      </c>
      <c r="D609" s="27"/>
      <c r="E609" s="27"/>
      <c r="F609" s="27"/>
      <c r="G609" s="27"/>
      <c r="H609" s="27">
        <v>0</v>
      </c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</row>
    <row r="610" spans="1:21" x14ac:dyDescent="0.3">
      <c r="A610" s="31"/>
      <c r="B610" s="33"/>
      <c r="C610" s="32" t="s">
        <v>165</v>
      </c>
      <c r="D610" s="27"/>
      <c r="E610" s="27"/>
      <c r="F610" s="27"/>
      <c r="G610" s="27"/>
      <c r="H610" s="27">
        <v>2297849.9500000002</v>
      </c>
      <c r="I610" s="27"/>
      <c r="J610" s="27">
        <v>234525.16999999998</v>
      </c>
      <c r="K610" s="27">
        <v>171173.08999999997</v>
      </c>
      <c r="L610" s="27">
        <v>167159.96</v>
      </c>
      <c r="M610" s="27">
        <v>186991.31999999998</v>
      </c>
      <c r="N610" s="27">
        <v>171500.2</v>
      </c>
      <c r="O610" s="27">
        <v>171502.13</v>
      </c>
      <c r="P610" s="27">
        <v>242177.96999999997</v>
      </c>
      <c r="Q610" s="27">
        <v>175434.88999999996</v>
      </c>
      <c r="R610" s="27">
        <v>172451.38999999996</v>
      </c>
      <c r="S610" s="27">
        <v>172701.38999999996</v>
      </c>
      <c r="T610" s="27">
        <v>171941.59999999995</v>
      </c>
      <c r="U610" s="27">
        <v>176291.65</v>
      </c>
    </row>
    <row r="611" spans="1:21" x14ac:dyDescent="0.3">
      <c r="A611" s="31"/>
      <c r="B611" s="33"/>
      <c r="C611" s="32" t="s">
        <v>236</v>
      </c>
      <c r="D611" s="27">
        <v>0</v>
      </c>
      <c r="E611" s="27">
        <v>0</v>
      </c>
      <c r="F611" s="27">
        <v>26558.59</v>
      </c>
      <c r="G611" s="27"/>
      <c r="H611" s="27">
        <v>0</v>
      </c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</row>
    <row r="612" spans="1:21" x14ac:dyDescent="0.3">
      <c r="A612" s="31"/>
      <c r="B612" s="33"/>
      <c r="C612" s="32" t="s">
        <v>119</v>
      </c>
      <c r="D612" s="27">
        <v>900</v>
      </c>
      <c r="E612" s="27">
        <v>39349.519999999997</v>
      </c>
      <c r="F612" s="27">
        <v>57835.509999999987</v>
      </c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</row>
    <row r="613" spans="1:21" x14ac:dyDescent="0.3">
      <c r="A613" s="31"/>
      <c r="B613" s="33"/>
      <c r="C613" s="32" t="s">
        <v>7</v>
      </c>
      <c r="D613" s="27">
        <v>105217.65</v>
      </c>
      <c r="E613" s="27">
        <v>137311.70000000001</v>
      </c>
      <c r="F613" s="27">
        <v>49577.19</v>
      </c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</row>
    <row r="614" spans="1:21" x14ac:dyDescent="0.3">
      <c r="A614" s="31"/>
      <c r="B614" s="33"/>
      <c r="C614" s="32" t="s">
        <v>64</v>
      </c>
      <c r="D614" s="27"/>
      <c r="E614" s="27"/>
      <c r="F614" s="27"/>
      <c r="G614" s="27"/>
      <c r="H614" s="27">
        <v>0</v>
      </c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</row>
    <row r="615" spans="1:21" x14ac:dyDescent="0.3">
      <c r="A615" s="31"/>
      <c r="B615" s="33" t="s">
        <v>290</v>
      </c>
      <c r="C615" s="32" t="s">
        <v>31</v>
      </c>
      <c r="D615" s="27"/>
      <c r="E615" s="27"/>
      <c r="F615" s="27"/>
      <c r="G615" s="27"/>
      <c r="H615" s="27">
        <v>100000</v>
      </c>
      <c r="I615" s="27"/>
      <c r="J615" s="27">
        <v>25000</v>
      </c>
      <c r="K615" s="27">
        <v>0</v>
      </c>
      <c r="L615" s="27">
        <v>0</v>
      </c>
      <c r="M615" s="27">
        <v>24427.25</v>
      </c>
      <c r="N615" s="27">
        <v>0</v>
      </c>
      <c r="O615" s="27">
        <v>0</v>
      </c>
      <c r="P615" s="27">
        <v>24427.25</v>
      </c>
      <c r="Q615" s="27">
        <v>0</v>
      </c>
      <c r="R615" s="27">
        <v>0</v>
      </c>
      <c r="S615" s="27">
        <v>24427.25</v>
      </c>
      <c r="T615" s="27">
        <v>0</v>
      </c>
      <c r="U615" s="27">
        <v>0</v>
      </c>
    </row>
    <row r="616" spans="1:21" x14ac:dyDescent="0.3">
      <c r="A616" s="31"/>
      <c r="B616" s="33"/>
      <c r="C616" s="32" t="s">
        <v>160</v>
      </c>
      <c r="D616" s="27">
        <v>-406521.51</v>
      </c>
      <c r="E616" s="27">
        <v>-85797</v>
      </c>
      <c r="F616" s="27">
        <v>38553.47</v>
      </c>
      <c r="G616" s="27"/>
      <c r="H616" s="27">
        <v>0</v>
      </c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</row>
    <row r="617" spans="1:21" x14ac:dyDescent="0.3">
      <c r="A617" s="31"/>
      <c r="B617" s="33" t="s">
        <v>291</v>
      </c>
      <c r="C617" s="32" t="s">
        <v>237</v>
      </c>
      <c r="D617" s="27">
        <v>22626415.43</v>
      </c>
      <c r="E617" s="27">
        <v>20070019.330000013</v>
      </c>
      <c r="F617" s="27">
        <v>20047598.319999993</v>
      </c>
      <c r="G617" s="27"/>
      <c r="H617" s="27">
        <v>19129005.45000001</v>
      </c>
      <c r="I617" s="27"/>
      <c r="J617" s="27">
        <v>1174839.7100000009</v>
      </c>
      <c r="K617" s="27">
        <v>1634670.0900000015</v>
      </c>
      <c r="L617" s="27">
        <v>1500059.2900000005</v>
      </c>
      <c r="M617" s="27">
        <v>1584562.8600000013</v>
      </c>
      <c r="N617" s="27">
        <v>1757633.4400000016</v>
      </c>
      <c r="O617" s="27">
        <v>1705838.4199999971</v>
      </c>
      <c r="P617" s="27">
        <v>1348231.9400000016</v>
      </c>
      <c r="Q617" s="27">
        <v>1624320.6300000008</v>
      </c>
      <c r="R617" s="27">
        <v>1647010.1700000013</v>
      </c>
      <c r="S617" s="27">
        <v>1720654.6499999969</v>
      </c>
      <c r="T617" s="27">
        <v>1799322.7700000012</v>
      </c>
      <c r="U617" s="27">
        <v>1706697.5700000012</v>
      </c>
    </row>
    <row r="618" spans="1:21" x14ac:dyDescent="0.3">
      <c r="A618" s="31"/>
      <c r="B618" s="33"/>
      <c r="C618" s="32" t="s">
        <v>31</v>
      </c>
      <c r="D618" s="27">
        <v>45858</v>
      </c>
      <c r="E618" s="27">
        <v>42874.5</v>
      </c>
      <c r="F618" s="27">
        <v>56420.33</v>
      </c>
      <c r="G618" s="27"/>
      <c r="H618" s="27">
        <v>83010.039999999994</v>
      </c>
      <c r="I618" s="27"/>
      <c r="J618" s="27">
        <v>20752.509999999998</v>
      </c>
      <c r="K618" s="27">
        <v>0</v>
      </c>
      <c r="L618" s="27">
        <v>0</v>
      </c>
      <c r="M618" s="27">
        <v>21167.56</v>
      </c>
      <c r="N618" s="27">
        <v>0</v>
      </c>
      <c r="O618" s="27">
        <v>0</v>
      </c>
      <c r="P618" s="27">
        <v>21167.56</v>
      </c>
      <c r="Q618" s="27">
        <v>0</v>
      </c>
      <c r="R618" s="27">
        <v>0</v>
      </c>
      <c r="S618" s="27">
        <v>21167.56</v>
      </c>
      <c r="T618" s="27">
        <v>0</v>
      </c>
      <c r="U618" s="27">
        <v>0</v>
      </c>
    </row>
    <row r="619" spans="1:21" x14ac:dyDescent="0.3">
      <c r="A619" s="31"/>
      <c r="B619" s="33" t="s">
        <v>292</v>
      </c>
      <c r="C619" s="32" t="s">
        <v>33</v>
      </c>
      <c r="D619" s="27">
        <v>2308.46</v>
      </c>
      <c r="E619" s="27">
        <v>-2978.38</v>
      </c>
      <c r="F619" s="27">
        <v>0</v>
      </c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</row>
    <row r="620" spans="1:21" x14ac:dyDescent="0.3">
      <c r="A620" s="31"/>
      <c r="B620" s="33"/>
      <c r="C620" s="32" t="s">
        <v>34</v>
      </c>
      <c r="D620" s="27">
        <v>0</v>
      </c>
      <c r="E620" s="27">
        <v>2030</v>
      </c>
      <c r="F620" s="27">
        <v>2030</v>
      </c>
      <c r="G620" s="27"/>
      <c r="H620" s="27">
        <v>0</v>
      </c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</row>
    <row r="621" spans="1:21" x14ac:dyDescent="0.3">
      <c r="A621" s="31"/>
      <c r="B621" s="33"/>
      <c r="C621" s="32" t="s">
        <v>6</v>
      </c>
      <c r="D621" s="27"/>
      <c r="E621" s="27"/>
      <c r="F621" s="27"/>
      <c r="G621" s="27"/>
      <c r="H621" s="27">
        <v>0</v>
      </c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</row>
    <row r="622" spans="1:21" x14ac:dyDescent="0.3">
      <c r="A622" s="31"/>
      <c r="B622" s="33"/>
      <c r="C622" s="32" t="s">
        <v>112</v>
      </c>
      <c r="D622" s="27">
        <v>6241.41</v>
      </c>
      <c r="E622" s="27">
        <v>16875.849999999999</v>
      </c>
      <c r="F622" s="27">
        <v>2321.9499999999998</v>
      </c>
      <c r="G622" s="27"/>
      <c r="H622" s="27">
        <v>0</v>
      </c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</row>
    <row r="623" spans="1:21" x14ac:dyDescent="0.3">
      <c r="A623" s="31"/>
      <c r="B623" s="33"/>
      <c r="C623" s="32" t="s">
        <v>341</v>
      </c>
      <c r="D623" s="27">
        <v>14557.09</v>
      </c>
      <c r="E623" s="27">
        <v>59351.41</v>
      </c>
      <c r="F623" s="27">
        <v>27793.760000000002</v>
      </c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</row>
    <row r="624" spans="1:21" x14ac:dyDescent="0.3">
      <c r="A624" s="31"/>
      <c r="B624" s="33"/>
      <c r="C624" s="32" t="s">
        <v>94</v>
      </c>
      <c r="D624" s="27">
        <v>0</v>
      </c>
      <c r="E624" s="27">
        <v>0</v>
      </c>
      <c r="F624" s="27">
        <v>654.09</v>
      </c>
      <c r="G624" s="27"/>
      <c r="H624" s="27">
        <v>0</v>
      </c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</row>
    <row r="625" spans="1:21" x14ac:dyDescent="0.3">
      <c r="A625" s="31"/>
      <c r="B625" s="33"/>
      <c r="C625" s="32" t="s">
        <v>12</v>
      </c>
      <c r="D625" s="27"/>
      <c r="E625" s="27"/>
      <c r="F625" s="27"/>
      <c r="G625" s="27"/>
      <c r="H625" s="27">
        <v>0</v>
      </c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</row>
    <row r="626" spans="1:21" x14ac:dyDescent="0.3">
      <c r="A626" s="31"/>
      <c r="B626" s="33"/>
      <c r="C626" s="32" t="s">
        <v>31</v>
      </c>
      <c r="D626" s="27">
        <v>30000</v>
      </c>
      <c r="E626" s="27">
        <v>15035.94</v>
      </c>
      <c r="F626" s="27">
        <v>0</v>
      </c>
      <c r="G626" s="27"/>
      <c r="H626" s="27">
        <v>6911.28</v>
      </c>
      <c r="I626" s="27"/>
      <c r="J626" s="27">
        <v>794.48</v>
      </c>
      <c r="K626" s="27">
        <v>480.66999999999996</v>
      </c>
      <c r="L626" s="27">
        <v>480.66999999999996</v>
      </c>
      <c r="M626" s="27">
        <v>815.04</v>
      </c>
      <c r="N626" s="27">
        <v>480.66999999999996</v>
      </c>
      <c r="O626" s="27">
        <v>480.66999999999996</v>
      </c>
      <c r="P626" s="27">
        <v>815.04</v>
      </c>
      <c r="Q626" s="27">
        <v>480.66999999999996</v>
      </c>
      <c r="R626" s="27">
        <v>480.66999999999996</v>
      </c>
      <c r="S626" s="27">
        <v>815.04</v>
      </c>
      <c r="T626" s="27">
        <v>480.66999999999996</v>
      </c>
      <c r="U626" s="27">
        <v>480.66999999999996</v>
      </c>
    </row>
    <row r="627" spans="1:21" x14ac:dyDescent="0.3">
      <c r="A627" s="31"/>
      <c r="B627" s="33"/>
      <c r="C627" s="32" t="s">
        <v>327</v>
      </c>
      <c r="D627" s="27">
        <v>593.39</v>
      </c>
      <c r="E627" s="27">
        <v>0</v>
      </c>
      <c r="F627" s="27">
        <v>0</v>
      </c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</row>
    <row r="628" spans="1:21" x14ac:dyDescent="0.3">
      <c r="A628" s="31"/>
      <c r="B628" s="33" t="s">
        <v>293</v>
      </c>
      <c r="C628" s="32" t="s">
        <v>325</v>
      </c>
      <c r="D628" s="27">
        <v>9041.98</v>
      </c>
      <c r="E628" s="27">
        <v>12121.79</v>
      </c>
      <c r="F628" s="27">
        <v>2156.16</v>
      </c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</row>
    <row r="629" spans="1:21" x14ac:dyDescent="0.3">
      <c r="A629" s="31"/>
      <c r="B629" s="33"/>
      <c r="C629" s="32" t="s">
        <v>165</v>
      </c>
      <c r="D629" s="27"/>
      <c r="E629" s="27"/>
      <c r="F629" s="27"/>
      <c r="G629" s="27"/>
      <c r="H629" s="27">
        <v>0</v>
      </c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</row>
    <row r="630" spans="1:21" x14ac:dyDescent="0.3">
      <c r="A630" s="31"/>
      <c r="B630" s="33" t="s">
        <v>294</v>
      </c>
      <c r="C630" s="32" t="s">
        <v>37</v>
      </c>
      <c r="D630" s="27">
        <v>0</v>
      </c>
      <c r="E630" s="27">
        <v>0</v>
      </c>
      <c r="F630" s="27">
        <v>0</v>
      </c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</row>
    <row r="631" spans="1:21" x14ac:dyDescent="0.3">
      <c r="A631" s="31"/>
      <c r="B631" s="33"/>
      <c r="C631" s="32" t="s">
        <v>111</v>
      </c>
      <c r="D631" s="27">
        <v>399</v>
      </c>
      <c r="E631" s="27">
        <v>0</v>
      </c>
      <c r="F631" s="27">
        <v>550.5</v>
      </c>
      <c r="G631" s="27"/>
      <c r="H631" s="27">
        <v>0</v>
      </c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</row>
    <row r="632" spans="1:21" x14ac:dyDescent="0.3">
      <c r="A632" s="31"/>
      <c r="B632" s="33"/>
      <c r="C632" s="32" t="s">
        <v>95</v>
      </c>
      <c r="D632" s="27">
        <v>99.000000000000909</v>
      </c>
      <c r="E632" s="27">
        <v>1098.2300000000037</v>
      </c>
      <c r="F632" s="27">
        <v>1117.1800000000005</v>
      </c>
      <c r="G632" s="27"/>
      <c r="H632" s="27">
        <v>0</v>
      </c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</row>
    <row r="633" spans="1:21" x14ac:dyDescent="0.3">
      <c r="A633" s="31"/>
      <c r="B633" s="33"/>
      <c r="C633" s="32" t="s">
        <v>22</v>
      </c>
      <c r="D633" s="27">
        <v>35979.03</v>
      </c>
      <c r="E633" s="27">
        <v>28521.63</v>
      </c>
      <c r="F633" s="27">
        <v>28521.62</v>
      </c>
      <c r="G633" s="27"/>
      <c r="H633" s="27">
        <v>0</v>
      </c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</row>
    <row r="634" spans="1:21" x14ac:dyDescent="0.3">
      <c r="A634" s="31"/>
      <c r="B634" s="33"/>
      <c r="C634" s="32" t="s">
        <v>36</v>
      </c>
      <c r="D634" s="27">
        <v>0</v>
      </c>
      <c r="E634" s="27">
        <v>0</v>
      </c>
      <c r="F634" s="27">
        <v>7018.6</v>
      </c>
      <c r="G634" s="27"/>
      <c r="H634" s="27">
        <v>0</v>
      </c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</row>
    <row r="635" spans="1:21" x14ac:dyDescent="0.3">
      <c r="A635" s="31"/>
      <c r="B635" s="33"/>
      <c r="C635" s="32" t="s">
        <v>24</v>
      </c>
      <c r="D635" s="27">
        <v>69312.509999999995</v>
      </c>
      <c r="E635" s="27">
        <v>77296.42</v>
      </c>
      <c r="F635" s="27">
        <v>1492.23</v>
      </c>
      <c r="G635" s="27"/>
      <c r="H635" s="27">
        <v>0</v>
      </c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</row>
    <row r="636" spans="1:21" x14ac:dyDescent="0.3">
      <c r="A636" s="31"/>
      <c r="B636" s="33"/>
      <c r="C636" s="32" t="s">
        <v>16</v>
      </c>
      <c r="D636" s="27">
        <v>3892.71</v>
      </c>
      <c r="E636" s="27">
        <v>308</v>
      </c>
      <c r="F636" s="27">
        <v>1060.76</v>
      </c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</row>
    <row r="637" spans="1:21" x14ac:dyDescent="0.3">
      <c r="A637" s="31"/>
      <c r="B637" s="33"/>
      <c r="C637" s="32" t="s">
        <v>29</v>
      </c>
      <c r="D637" s="27">
        <v>54000</v>
      </c>
      <c r="E637" s="27">
        <v>55000</v>
      </c>
      <c r="F637" s="27">
        <v>55000</v>
      </c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</row>
    <row r="638" spans="1:21" x14ac:dyDescent="0.3">
      <c r="A638" s="31"/>
      <c r="B638" s="33"/>
      <c r="C638" s="32" t="s">
        <v>14</v>
      </c>
      <c r="D638" s="27"/>
      <c r="E638" s="27"/>
      <c r="F638" s="27"/>
      <c r="G638" s="27"/>
      <c r="H638" s="27">
        <v>0</v>
      </c>
      <c r="I638" s="27"/>
      <c r="J638" s="27">
        <v>11593</v>
      </c>
      <c r="K638" s="27">
        <v>0</v>
      </c>
      <c r="L638" s="27">
        <v>0</v>
      </c>
      <c r="M638" s="27">
        <v>11940</v>
      </c>
      <c r="N638" s="27">
        <v>0</v>
      </c>
      <c r="O638" s="27">
        <v>0</v>
      </c>
      <c r="P638" s="27">
        <v>11940</v>
      </c>
      <c r="Q638" s="27">
        <v>0</v>
      </c>
      <c r="R638" s="27">
        <v>0</v>
      </c>
      <c r="S638" s="27">
        <v>11940</v>
      </c>
      <c r="T638" s="27">
        <v>0</v>
      </c>
      <c r="U638" s="27">
        <v>0</v>
      </c>
    </row>
    <row r="639" spans="1:21" x14ac:dyDescent="0.3">
      <c r="A639" s="31"/>
      <c r="B639" s="33"/>
      <c r="C639" s="32" t="s">
        <v>232</v>
      </c>
      <c r="D639" s="27">
        <v>101368.03999999998</v>
      </c>
      <c r="E639" s="27">
        <v>122324.61</v>
      </c>
      <c r="F639" s="27">
        <v>113183.06</v>
      </c>
      <c r="G639" s="27"/>
      <c r="H639" s="27">
        <v>0</v>
      </c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</row>
    <row r="640" spans="1:21" x14ac:dyDescent="0.3">
      <c r="A640" s="31"/>
      <c r="B640" s="33"/>
      <c r="C640" s="32" t="s">
        <v>231</v>
      </c>
      <c r="D640" s="27">
        <v>-40.75</v>
      </c>
      <c r="E640" s="27">
        <v>0</v>
      </c>
      <c r="F640" s="27">
        <v>-815</v>
      </c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</row>
    <row r="641" spans="1:21" x14ac:dyDescent="0.3">
      <c r="A641" s="31"/>
      <c r="B641" s="33"/>
      <c r="C641" s="32" t="s">
        <v>17</v>
      </c>
      <c r="D641" s="27">
        <v>213.53999999999996</v>
      </c>
      <c r="E641" s="27">
        <v>0</v>
      </c>
      <c r="F641" s="27">
        <v>0</v>
      </c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</row>
    <row r="642" spans="1:21" x14ac:dyDescent="0.3">
      <c r="A642" s="31"/>
      <c r="B642" s="33"/>
      <c r="C642" s="32" t="s">
        <v>10</v>
      </c>
      <c r="D642" s="27"/>
      <c r="E642" s="27"/>
      <c r="F642" s="27"/>
      <c r="G642" s="27"/>
      <c r="H642" s="27">
        <v>46338</v>
      </c>
      <c r="I642" s="27"/>
      <c r="J642" s="27">
        <v>3861.5000000000005</v>
      </c>
      <c r="K642" s="27">
        <v>3861.5000000000005</v>
      </c>
      <c r="L642" s="27">
        <v>3861.5000000000005</v>
      </c>
      <c r="M642" s="27">
        <v>5891.5</v>
      </c>
      <c r="N642" s="27">
        <v>3861.5000000000005</v>
      </c>
      <c r="O642" s="27">
        <v>34822.5</v>
      </c>
      <c r="P642" s="27">
        <v>4625.5000000000009</v>
      </c>
      <c r="Q642" s="27">
        <v>3861.5000000000005</v>
      </c>
      <c r="R642" s="27">
        <v>3861.5000000000005</v>
      </c>
      <c r="S642" s="27">
        <v>3861.5000000000005</v>
      </c>
      <c r="T642" s="27">
        <v>3861.5000000000005</v>
      </c>
      <c r="U642" s="27">
        <v>3861.5000000000005</v>
      </c>
    </row>
    <row r="643" spans="1:21" x14ac:dyDescent="0.3">
      <c r="A643" s="31"/>
      <c r="B643" s="33"/>
      <c r="C643" s="32" t="s">
        <v>165</v>
      </c>
      <c r="D643" s="27"/>
      <c r="E643" s="27"/>
      <c r="F643" s="27"/>
      <c r="G643" s="27"/>
      <c r="H643" s="27">
        <v>199592</v>
      </c>
      <c r="I643" s="27"/>
      <c r="J643" s="27">
        <v>22884</v>
      </c>
      <c r="K643" s="27">
        <v>3506</v>
      </c>
      <c r="L643" s="27">
        <v>3506</v>
      </c>
      <c r="M643" s="27">
        <v>23466</v>
      </c>
      <c r="N643" s="27">
        <v>3506</v>
      </c>
      <c r="O643" s="27">
        <v>3506</v>
      </c>
      <c r="P643" s="27">
        <v>23466</v>
      </c>
      <c r="Q643" s="27">
        <v>3506</v>
      </c>
      <c r="R643" s="27">
        <v>3506</v>
      </c>
      <c r="S643" s="27">
        <v>23466</v>
      </c>
      <c r="T643" s="27">
        <v>4370</v>
      </c>
      <c r="U643" s="27">
        <v>3506</v>
      </c>
    </row>
    <row r="644" spans="1:21" x14ac:dyDescent="0.3">
      <c r="A644" s="31"/>
      <c r="B644" s="33"/>
      <c r="C644" s="32" t="s">
        <v>236</v>
      </c>
      <c r="D644" s="27">
        <v>7475.6</v>
      </c>
      <c r="E644" s="27">
        <v>0</v>
      </c>
      <c r="F644" s="27">
        <v>0</v>
      </c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</row>
    <row r="645" spans="1:21" x14ac:dyDescent="0.3">
      <c r="A645" s="31"/>
      <c r="B645" s="33">
        <v>524</v>
      </c>
      <c r="C645" s="32" t="s">
        <v>102</v>
      </c>
      <c r="D645" s="27">
        <v>0</v>
      </c>
      <c r="E645" s="27">
        <v>0</v>
      </c>
      <c r="F645" s="27">
        <v>101.79</v>
      </c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</row>
    <row r="646" spans="1:21" x14ac:dyDescent="0.3">
      <c r="A646" s="31"/>
      <c r="B646" s="33"/>
      <c r="C646" s="32" t="s">
        <v>341</v>
      </c>
      <c r="D646" s="27">
        <v>22881.83</v>
      </c>
      <c r="E646" s="27">
        <v>0</v>
      </c>
      <c r="F646" s="27">
        <v>0</v>
      </c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</row>
    <row r="647" spans="1:21" x14ac:dyDescent="0.3">
      <c r="A647" s="31"/>
      <c r="B647" s="33"/>
      <c r="C647" s="32" t="s">
        <v>337</v>
      </c>
      <c r="D647" s="27">
        <v>0</v>
      </c>
      <c r="E647" s="27">
        <v>5.28</v>
      </c>
      <c r="F647" s="27">
        <v>0</v>
      </c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</row>
    <row r="648" spans="1:21" x14ac:dyDescent="0.3">
      <c r="A648" s="31"/>
      <c r="B648" s="33"/>
      <c r="C648" s="32" t="s">
        <v>342</v>
      </c>
      <c r="D648" s="27">
        <v>0</v>
      </c>
      <c r="E648" s="27">
        <v>269.66000000000003</v>
      </c>
      <c r="F648" s="27">
        <v>0</v>
      </c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</row>
    <row r="649" spans="1:21" x14ac:dyDescent="0.3">
      <c r="A649" s="31"/>
      <c r="B649" s="33"/>
      <c r="C649" s="32" t="s">
        <v>95</v>
      </c>
      <c r="D649" s="27">
        <v>0</v>
      </c>
      <c r="E649" s="27">
        <v>64.69</v>
      </c>
      <c r="F649" s="27">
        <v>0</v>
      </c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</row>
    <row r="650" spans="1:21" x14ac:dyDescent="0.3">
      <c r="A650" s="31"/>
      <c r="B650" s="33"/>
      <c r="C650" s="32" t="s">
        <v>94</v>
      </c>
      <c r="D650" s="27">
        <v>0</v>
      </c>
      <c r="E650" s="27">
        <v>0</v>
      </c>
      <c r="F650" s="27">
        <v>2116.3000000000002</v>
      </c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</row>
    <row r="651" spans="1:21" x14ac:dyDescent="0.3">
      <c r="A651" s="31"/>
      <c r="B651" s="33">
        <v>921</v>
      </c>
      <c r="C651" s="32" t="s">
        <v>33</v>
      </c>
      <c r="D651" s="27">
        <v>2472.38</v>
      </c>
      <c r="E651" s="27">
        <v>0</v>
      </c>
      <c r="F651" s="27">
        <v>0</v>
      </c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</row>
    <row r="652" spans="1:21" x14ac:dyDescent="0.3">
      <c r="A652" s="31"/>
      <c r="B652" s="33"/>
      <c r="C652" s="32" t="s">
        <v>34</v>
      </c>
      <c r="D652" s="27">
        <v>0</v>
      </c>
      <c r="E652" s="27">
        <v>0</v>
      </c>
      <c r="F652" s="27">
        <v>2844</v>
      </c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</row>
    <row r="653" spans="1:21" x14ac:dyDescent="0.3">
      <c r="A653" s="31"/>
      <c r="B653" s="33">
        <v>923</v>
      </c>
      <c r="C653" s="32" t="s">
        <v>232</v>
      </c>
      <c r="D653" s="27">
        <v>0</v>
      </c>
      <c r="E653" s="27">
        <v>73329.299999999988</v>
      </c>
      <c r="F653" s="27">
        <v>76800.61</v>
      </c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</row>
    <row r="654" spans="1:21" x14ac:dyDescent="0.3">
      <c r="A654" s="31"/>
      <c r="B654" s="33"/>
      <c r="C654" s="32" t="s">
        <v>164</v>
      </c>
      <c r="D654" s="27">
        <v>48927.02</v>
      </c>
      <c r="E654" s="27">
        <v>52943.1</v>
      </c>
      <c r="F654" s="27">
        <v>50072.9</v>
      </c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</row>
    <row r="655" spans="1:21" x14ac:dyDescent="0.3">
      <c r="A655" s="31"/>
      <c r="B655" s="33">
        <v>935</v>
      </c>
      <c r="C655" s="32" t="s">
        <v>95</v>
      </c>
      <c r="D655" s="27">
        <v>19643.82</v>
      </c>
      <c r="E655" s="27">
        <v>13378.300000000003</v>
      </c>
      <c r="F655" s="27">
        <v>5061.0700000000006</v>
      </c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</row>
    <row r="656" spans="1:21" x14ac:dyDescent="0.3">
      <c r="A656" s="31"/>
      <c r="B656" s="33">
        <v>529</v>
      </c>
      <c r="C656" s="32" t="s">
        <v>337</v>
      </c>
      <c r="D656" s="27">
        <v>22262.3</v>
      </c>
      <c r="E656" s="27">
        <v>-22262.3</v>
      </c>
      <c r="F656" s="27">
        <v>0</v>
      </c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</row>
    <row r="657" spans="1:21" x14ac:dyDescent="0.3">
      <c r="A657" s="34"/>
      <c r="B657" s="33">
        <v>532</v>
      </c>
      <c r="C657" s="32" t="s">
        <v>102</v>
      </c>
      <c r="D657" s="27">
        <v>3516.21</v>
      </c>
      <c r="E657" s="27">
        <v>6299.16</v>
      </c>
      <c r="F657" s="27">
        <v>6984.57</v>
      </c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</row>
    <row r="658" spans="1:21" x14ac:dyDescent="0.3">
      <c r="A658" s="35" t="s">
        <v>304</v>
      </c>
      <c r="B658" s="44"/>
      <c r="C658" s="35"/>
      <c r="D658" s="36">
        <f>SUM(D2:D657)</f>
        <v>178543735.41</v>
      </c>
      <c r="E658" s="36">
        <f t="shared" ref="E658:F658" si="0">SUM(E2:E657)</f>
        <v>184913657.53000015</v>
      </c>
      <c r="F658" s="36">
        <f t="shared" si="0"/>
        <v>180091770.23999986</v>
      </c>
      <c r="G658" s="36"/>
      <c r="H658" s="36">
        <f>SUM(H2:H657)</f>
        <v>265642951.17999995</v>
      </c>
      <c r="I658" s="36"/>
      <c r="J658" s="36">
        <f t="shared" ref="J658:U658" si="1">SUM(J2:J657)</f>
        <v>19516531.269999996</v>
      </c>
      <c r="K658" s="36">
        <f t="shared" si="1"/>
        <v>16402982.090000002</v>
      </c>
      <c r="L658" s="36">
        <f t="shared" si="1"/>
        <v>14874355.189999999</v>
      </c>
      <c r="M658" s="36">
        <f t="shared" si="1"/>
        <v>18130004.179999996</v>
      </c>
      <c r="N658" s="36">
        <f t="shared" si="1"/>
        <v>45887987.510000013</v>
      </c>
      <c r="O658" s="36">
        <f t="shared" si="1"/>
        <v>33029061.439999998</v>
      </c>
      <c r="P658" s="36">
        <f t="shared" si="1"/>
        <v>16860433.530000001</v>
      </c>
      <c r="Q658" s="36">
        <f t="shared" si="1"/>
        <v>20562916.110000007</v>
      </c>
      <c r="R658" s="36">
        <f t="shared" si="1"/>
        <v>20602804.470000003</v>
      </c>
      <c r="S658" s="36">
        <f t="shared" si="1"/>
        <v>26236071.189999998</v>
      </c>
      <c r="T658" s="36">
        <f t="shared" si="1"/>
        <v>40328665.210000008</v>
      </c>
      <c r="U658" s="36">
        <f t="shared" si="1"/>
        <v>37535637.929999992</v>
      </c>
    </row>
    <row r="659" spans="1:21" x14ac:dyDescent="0.3">
      <c r="A659" s="31" t="s">
        <v>2</v>
      </c>
      <c r="B659" s="33" t="s">
        <v>273</v>
      </c>
      <c r="C659" s="32" t="s">
        <v>237</v>
      </c>
      <c r="D659" s="26">
        <v>2409962.0993812801</v>
      </c>
      <c r="E659" s="26">
        <v>2138080.9531338899</v>
      </c>
      <c r="F659" s="26">
        <f>8405390.86*0.25</f>
        <v>2101347.7149999999</v>
      </c>
      <c r="G659" s="27"/>
      <c r="H659" s="27">
        <v>8888856.6600000057</v>
      </c>
      <c r="I659" s="27"/>
      <c r="J659" s="27">
        <v>753813.31999999983</v>
      </c>
      <c r="K659" s="27">
        <v>755707.94000000029</v>
      </c>
      <c r="L659" s="27">
        <v>875494.81000000064</v>
      </c>
      <c r="M659" s="27">
        <v>785342.37999999989</v>
      </c>
      <c r="N659" s="27">
        <v>703000.67999999993</v>
      </c>
      <c r="O659" s="27">
        <v>750263.47999999975</v>
      </c>
      <c r="P659" s="27">
        <v>727704.83999999985</v>
      </c>
      <c r="Q659" s="27">
        <v>765760.74000000034</v>
      </c>
      <c r="R659" s="27">
        <v>759890.57000000053</v>
      </c>
      <c r="S659" s="27">
        <v>736904.56000000041</v>
      </c>
      <c r="T659" s="27">
        <v>746824.74</v>
      </c>
      <c r="U659" s="27">
        <v>750718.63999999955</v>
      </c>
    </row>
    <row r="660" spans="1:21" x14ac:dyDescent="0.3">
      <c r="A660" s="31"/>
      <c r="B660" s="33"/>
      <c r="C660" s="32" t="s">
        <v>93</v>
      </c>
      <c r="D660" s="27"/>
      <c r="E660" s="27"/>
      <c r="F660" s="27"/>
      <c r="G660" s="27"/>
      <c r="H660" s="27">
        <v>0</v>
      </c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</row>
    <row r="661" spans="1:21" x14ac:dyDescent="0.3">
      <c r="A661" s="31"/>
      <c r="B661" s="33" t="s">
        <v>274</v>
      </c>
      <c r="C661" s="32" t="s">
        <v>237</v>
      </c>
      <c r="D661" s="27"/>
      <c r="E661" s="27"/>
      <c r="F661" s="27"/>
      <c r="G661" s="27"/>
      <c r="H661" s="27">
        <v>0</v>
      </c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</row>
    <row r="662" spans="1:21" x14ac:dyDescent="0.3">
      <c r="A662" s="31"/>
      <c r="B662" s="33" t="s">
        <v>275</v>
      </c>
      <c r="C662" s="32" t="s">
        <v>237</v>
      </c>
      <c r="D662" s="27"/>
      <c r="E662" s="27"/>
      <c r="F662" s="27"/>
      <c r="G662" s="27"/>
      <c r="H662" s="27">
        <v>0</v>
      </c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</row>
    <row r="663" spans="1:21" x14ac:dyDescent="0.3">
      <c r="A663" s="31"/>
      <c r="B663" s="33" t="s">
        <v>276</v>
      </c>
      <c r="C663" s="32" t="s">
        <v>170</v>
      </c>
      <c r="D663" s="27"/>
      <c r="E663" s="27"/>
      <c r="F663" s="27"/>
      <c r="G663" s="27"/>
      <c r="H663" s="27">
        <v>0</v>
      </c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</row>
    <row r="664" spans="1:21" x14ac:dyDescent="0.3">
      <c r="A664" s="31"/>
      <c r="B664" s="33"/>
      <c r="C664" s="32" t="s">
        <v>172</v>
      </c>
      <c r="D664" s="27">
        <v>24365.379999999997</v>
      </c>
      <c r="E664" s="27">
        <v>-3210.75</v>
      </c>
      <c r="F664" s="27">
        <v>0</v>
      </c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</row>
    <row r="665" spans="1:21" x14ac:dyDescent="0.3">
      <c r="A665" s="31"/>
      <c r="B665" s="33"/>
      <c r="C665" s="32" t="s">
        <v>125</v>
      </c>
      <c r="D665" s="27">
        <v>3310.5699999999997</v>
      </c>
      <c r="E665" s="27">
        <v>14370.979999999998</v>
      </c>
      <c r="F665" s="27">
        <v>3965.27</v>
      </c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</row>
    <row r="666" spans="1:21" x14ac:dyDescent="0.3">
      <c r="A666" s="31"/>
      <c r="B666" s="33"/>
      <c r="C666" s="32" t="s">
        <v>135</v>
      </c>
      <c r="D666" s="27">
        <v>500499</v>
      </c>
      <c r="E666" s="27">
        <v>500500.00000000012</v>
      </c>
      <c r="F666" s="27">
        <v>518798.19000000012</v>
      </c>
      <c r="G666" s="27"/>
      <c r="H666" s="27">
        <v>0</v>
      </c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</row>
    <row r="667" spans="1:21" x14ac:dyDescent="0.3">
      <c r="A667" s="31"/>
      <c r="B667" s="33"/>
      <c r="C667" s="32" t="s">
        <v>151</v>
      </c>
      <c r="D667" s="27">
        <v>0</v>
      </c>
      <c r="E667" s="27">
        <v>63325.039999999994</v>
      </c>
      <c r="F667" s="27">
        <v>624069.5</v>
      </c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</row>
    <row r="668" spans="1:21" x14ac:dyDescent="0.3">
      <c r="A668" s="31"/>
      <c r="B668" s="33"/>
      <c r="C668" s="32" t="s">
        <v>33</v>
      </c>
      <c r="D668" s="27">
        <v>6728.7300000000005</v>
      </c>
      <c r="E668" s="27">
        <v>0</v>
      </c>
      <c r="F668" s="27">
        <v>0</v>
      </c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</row>
    <row r="669" spans="1:21" x14ac:dyDescent="0.3">
      <c r="A669" s="31"/>
      <c r="B669" s="33"/>
      <c r="C669" s="32" t="s">
        <v>34</v>
      </c>
      <c r="D669" s="27">
        <v>1196.96</v>
      </c>
      <c r="E669" s="27">
        <v>0</v>
      </c>
      <c r="F669" s="27">
        <v>0</v>
      </c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</row>
    <row r="670" spans="1:21" x14ac:dyDescent="0.3">
      <c r="A670" s="31"/>
      <c r="B670" s="33"/>
      <c r="C670" s="32" t="s">
        <v>69</v>
      </c>
      <c r="D670" s="27"/>
      <c r="E670" s="27"/>
      <c r="F670" s="27"/>
      <c r="G670" s="27"/>
      <c r="H670" s="27">
        <v>1656656.94</v>
      </c>
      <c r="I670" s="27"/>
      <c r="J670" s="27">
        <v>141716.76999999999</v>
      </c>
      <c r="K670" s="27">
        <v>138703</v>
      </c>
      <c r="L670" s="27">
        <v>139068.68</v>
      </c>
      <c r="M670" s="27">
        <v>140276.93</v>
      </c>
      <c r="N670" s="27">
        <v>141030.93</v>
      </c>
      <c r="O670" s="27">
        <v>152709.26</v>
      </c>
      <c r="P670" s="27">
        <v>141323.43</v>
      </c>
      <c r="Q670" s="27">
        <v>141886.76</v>
      </c>
      <c r="R670" s="27">
        <v>142179.26</v>
      </c>
      <c r="S670" s="27">
        <v>141535.32999999999</v>
      </c>
      <c r="T670" s="27">
        <v>142439.26</v>
      </c>
      <c r="U670" s="27">
        <v>142135.93</v>
      </c>
    </row>
    <row r="671" spans="1:21" x14ac:dyDescent="0.3">
      <c r="A671" s="31"/>
      <c r="B671" s="33"/>
      <c r="C671" s="32" t="s">
        <v>239</v>
      </c>
      <c r="D671" s="27">
        <v>5327.52</v>
      </c>
      <c r="E671" s="27">
        <v>10662.300000000001</v>
      </c>
      <c r="F671" s="27">
        <v>0</v>
      </c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</row>
    <row r="672" spans="1:21" x14ac:dyDescent="0.3">
      <c r="A672" s="31"/>
      <c r="B672" s="33"/>
      <c r="C672" s="32" t="s">
        <v>198</v>
      </c>
      <c r="D672" s="27">
        <v>0</v>
      </c>
      <c r="E672" s="27">
        <v>196.70999999999998</v>
      </c>
      <c r="F672" s="27">
        <v>0</v>
      </c>
      <c r="G672" s="27"/>
      <c r="H672" s="27">
        <v>0</v>
      </c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</row>
    <row r="673" spans="1:21" x14ac:dyDescent="0.3">
      <c r="A673" s="31"/>
      <c r="B673" s="33"/>
      <c r="C673" s="32" t="s">
        <v>121</v>
      </c>
      <c r="D673" s="27">
        <v>193475.21000000002</v>
      </c>
      <c r="E673" s="27">
        <v>134861.58999999997</v>
      </c>
      <c r="F673" s="27">
        <v>200247.49</v>
      </c>
      <c r="G673" s="27"/>
      <c r="H673" s="27">
        <v>0</v>
      </c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</row>
    <row r="674" spans="1:21" x14ac:dyDescent="0.3">
      <c r="A674" s="31"/>
      <c r="B674" s="33"/>
      <c r="C674" s="32" t="s">
        <v>237</v>
      </c>
      <c r="D674" s="27">
        <v>9442907.0299999993</v>
      </c>
      <c r="E674" s="27">
        <v>12617891.800000001</v>
      </c>
      <c r="F674" s="27">
        <v>13605911.49</v>
      </c>
      <c r="G674" s="27"/>
      <c r="H674" s="27">
        <v>12007566.810000002</v>
      </c>
      <c r="I674" s="27"/>
      <c r="J674" s="27">
        <v>968149.5700000003</v>
      </c>
      <c r="K674" s="27">
        <v>1003815.9100000005</v>
      </c>
      <c r="L674" s="27">
        <v>985241.75</v>
      </c>
      <c r="M674" s="27">
        <v>1466924.8799999994</v>
      </c>
      <c r="N674" s="27">
        <v>1119380.3799999999</v>
      </c>
      <c r="O674" s="27">
        <v>1045931.89</v>
      </c>
      <c r="P674" s="27">
        <v>1011994.5799999998</v>
      </c>
      <c r="Q674" s="27">
        <v>1041590.42</v>
      </c>
      <c r="R674" s="27">
        <v>1037425.7100000002</v>
      </c>
      <c r="S674" s="27">
        <v>1021346.9499999997</v>
      </c>
      <c r="T674" s="27">
        <v>1024924.4800000003</v>
      </c>
      <c r="U674" s="27">
        <v>1010762.1399999998</v>
      </c>
    </row>
    <row r="675" spans="1:21" x14ac:dyDescent="0.3">
      <c r="A675" s="31"/>
      <c r="B675" s="33"/>
      <c r="C675" s="32" t="s">
        <v>120</v>
      </c>
      <c r="D675" s="27">
        <v>-9.9999999997635314E-3</v>
      </c>
      <c r="E675" s="27">
        <v>178045.63999999998</v>
      </c>
      <c r="F675" s="27">
        <v>14306.14</v>
      </c>
      <c r="G675" s="27"/>
      <c r="H675" s="27">
        <v>0</v>
      </c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</row>
    <row r="676" spans="1:21" x14ac:dyDescent="0.3">
      <c r="A676" s="31"/>
      <c r="B676" s="33"/>
      <c r="C676" s="32" t="s">
        <v>37</v>
      </c>
      <c r="D676" s="27">
        <v>0</v>
      </c>
      <c r="E676" s="27">
        <v>0</v>
      </c>
      <c r="F676" s="27">
        <v>17592.22</v>
      </c>
      <c r="G676" s="27"/>
      <c r="H676" s="27">
        <v>0</v>
      </c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</row>
    <row r="677" spans="1:21" x14ac:dyDescent="0.3">
      <c r="A677" s="31"/>
      <c r="B677" s="33"/>
      <c r="C677" s="32" t="s">
        <v>6</v>
      </c>
      <c r="D677" s="27"/>
      <c r="E677" s="27"/>
      <c r="F677" s="27"/>
      <c r="G677" s="27"/>
      <c r="H677" s="27">
        <v>37400</v>
      </c>
      <c r="I677" s="27"/>
      <c r="J677" s="27">
        <v>0</v>
      </c>
      <c r="K677" s="27">
        <v>0</v>
      </c>
      <c r="L677" s="27">
        <v>0</v>
      </c>
      <c r="M677" s="27">
        <v>0</v>
      </c>
      <c r="N677" s="27">
        <v>0</v>
      </c>
      <c r="O677" s="27"/>
      <c r="P677" s="27"/>
      <c r="Q677" s="27"/>
      <c r="R677" s="27"/>
      <c r="S677" s="27"/>
      <c r="T677" s="27"/>
      <c r="U677" s="27"/>
    </row>
    <row r="678" spans="1:21" x14ac:dyDescent="0.3">
      <c r="A678" s="31"/>
      <c r="B678" s="33"/>
      <c r="C678" s="32" t="s">
        <v>113</v>
      </c>
      <c r="D678" s="27"/>
      <c r="E678" s="27"/>
      <c r="F678" s="27"/>
      <c r="G678" s="27"/>
      <c r="H678" s="27">
        <v>4000</v>
      </c>
      <c r="I678" s="27"/>
      <c r="J678" s="27">
        <v>0</v>
      </c>
      <c r="K678" s="27">
        <v>0</v>
      </c>
      <c r="L678" s="27">
        <v>4120</v>
      </c>
      <c r="M678" s="27">
        <v>0</v>
      </c>
      <c r="N678" s="27">
        <v>0</v>
      </c>
      <c r="O678" s="27">
        <v>0</v>
      </c>
      <c r="P678" s="27">
        <v>0</v>
      </c>
      <c r="Q678" s="27">
        <v>0</v>
      </c>
      <c r="R678" s="27">
        <v>0</v>
      </c>
      <c r="S678" s="27">
        <v>0</v>
      </c>
      <c r="T678" s="27">
        <v>0</v>
      </c>
      <c r="U678" s="27">
        <v>0</v>
      </c>
    </row>
    <row r="679" spans="1:21" x14ac:dyDescent="0.3">
      <c r="A679" s="31"/>
      <c r="B679" s="33"/>
      <c r="C679" s="32" t="s">
        <v>340</v>
      </c>
      <c r="D679" s="27">
        <v>0</v>
      </c>
      <c r="E679" s="27">
        <v>0</v>
      </c>
      <c r="F679" s="27">
        <v>435.01000000000022</v>
      </c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</row>
    <row r="680" spans="1:21" x14ac:dyDescent="0.3">
      <c r="A680" s="31"/>
      <c r="B680" s="33"/>
      <c r="C680" s="32" t="s">
        <v>106</v>
      </c>
      <c r="D680" s="27"/>
      <c r="E680" s="27"/>
      <c r="F680" s="27"/>
      <c r="G680" s="27"/>
      <c r="H680" s="27">
        <v>0</v>
      </c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</row>
    <row r="681" spans="1:21" x14ac:dyDescent="0.3">
      <c r="A681" s="31"/>
      <c r="B681" s="33"/>
      <c r="C681" s="32" t="s">
        <v>107</v>
      </c>
      <c r="D681" s="27">
        <v>0</v>
      </c>
      <c r="E681" s="27">
        <v>0</v>
      </c>
      <c r="F681" s="27">
        <v>3010.66</v>
      </c>
      <c r="G681" s="27"/>
      <c r="H681" s="27">
        <v>0</v>
      </c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</row>
    <row r="682" spans="1:21" x14ac:dyDescent="0.3">
      <c r="A682" s="31"/>
      <c r="B682" s="33"/>
      <c r="C682" s="32" t="s">
        <v>112</v>
      </c>
      <c r="D682" s="27"/>
      <c r="E682" s="27"/>
      <c r="F682" s="27"/>
      <c r="G682" s="27"/>
      <c r="H682" s="27">
        <v>0</v>
      </c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</row>
    <row r="683" spans="1:21" x14ac:dyDescent="0.3">
      <c r="A683" s="31"/>
      <c r="B683" s="33"/>
      <c r="C683" s="32" t="s">
        <v>100</v>
      </c>
      <c r="D683" s="27">
        <v>0</v>
      </c>
      <c r="E683" s="27">
        <v>286.77000000000004</v>
      </c>
      <c r="F683" s="27">
        <v>9.23</v>
      </c>
      <c r="G683" s="27"/>
      <c r="H683" s="27">
        <v>0</v>
      </c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</row>
    <row r="684" spans="1:21" x14ac:dyDescent="0.3">
      <c r="A684" s="31"/>
      <c r="B684" s="33"/>
      <c r="C684" s="32" t="s">
        <v>95</v>
      </c>
      <c r="D684" s="27"/>
      <c r="E684" s="27"/>
      <c r="F684" s="27"/>
      <c r="G684" s="27"/>
      <c r="H684" s="27">
        <v>0</v>
      </c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</row>
    <row r="685" spans="1:21" x14ac:dyDescent="0.3">
      <c r="A685" s="31"/>
      <c r="B685" s="33"/>
      <c r="C685" s="32" t="s">
        <v>98</v>
      </c>
      <c r="D685" s="27">
        <v>0</v>
      </c>
      <c r="E685" s="27">
        <v>736.4</v>
      </c>
      <c r="F685" s="27">
        <v>0</v>
      </c>
      <c r="G685" s="27"/>
      <c r="H685" s="27">
        <v>0</v>
      </c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</row>
    <row r="686" spans="1:21" x14ac:dyDescent="0.3">
      <c r="A686" s="31"/>
      <c r="B686" s="33"/>
      <c r="C686" s="32" t="s">
        <v>108</v>
      </c>
      <c r="D686" s="27">
        <v>18049.059999999998</v>
      </c>
      <c r="E686" s="27">
        <v>0</v>
      </c>
      <c r="F686" s="27">
        <v>0</v>
      </c>
      <c r="G686" s="27"/>
      <c r="H686" s="27">
        <v>0</v>
      </c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</row>
    <row r="687" spans="1:21" x14ac:dyDescent="0.3">
      <c r="A687" s="31"/>
      <c r="B687" s="33"/>
      <c r="C687" s="32" t="s">
        <v>25</v>
      </c>
      <c r="D687" s="27">
        <v>75040.11</v>
      </c>
      <c r="E687" s="27">
        <v>78700.78</v>
      </c>
      <c r="F687" s="27">
        <v>86491.17</v>
      </c>
      <c r="G687" s="27"/>
      <c r="H687" s="27">
        <v>0</v>
      </c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</row>
    <row r="688" spans="1:21" x14ac:dyDescent="0.3">
      <c r="A688" s="31"/>
      <c r="B688" s="33"/>
      <c r="C688" s="32" t="s">
        <v>147</v>
      </c>
      <c r="D688" s="27">
        <v>31373.760000000002</v>
      </c>
      <c r="E688" s="27">
        <v>9369.01</v>
      </c>
      <c r="F688" s="27">
        <v>13980.56</v>
      </c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</row>
    <row r="689" spans="1:21" x14ac:dyDescent="0.3">
      <c r="A689" s="31"/>
      <c r="B689" s="33"/>
      <c r="C689" s="32" t="s">
        <v>329</v>
      </c>
      <c r="D689" s="27">
        <v>9504.42</v>
      </c>
      <c r="E689" s="27">
        <v>9762.27</v>
      </c>
      <c r="F689" s="27">
        <v>17718.830000000002</v>
      </c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</row>
    <row r="690" spans="1:21" x14ac:dyDescent="0.3">
      <c r="A690" s="31"/>
      <c r="B690" s="33"/>
      <c r="C690" s="32" t="s">
        <v>330</v>
      </c>
      <c r="D690" s="27">
        <v>647204.35</v>
      </c>
      <c r="E690" s="27">
        <v>137255.93</v>
      </c>
      <c r="F690" s="27">
        <v>190011.55</v>
      </c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</row>
    <row r="691" spans="1:21" x14ac:dyDescent="0.3">
      <c r="A691" s="31"/>
      <c r="B691" s="33"/>
      <c r="C691" s="32" t="s">
        <v>144</v>
      </c>
      <c r="D691" s="27"/>
      <c r="E691" s="27"/>
      <c r="F691" s="27"/>
      <c r="G691" s="27"/>
      <c r="H691" s="27">
        <v>0</v>
      </c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</row>
    <row r="692" spans="1:21" x14ac:dyDescent="0.3">
      <c r="A692" s="31"/>
      <c r="B692" s="33"/>
      <c r="C692" s="32" t="s">
        <v>331</v>
      </c>
      <c r="D692" s="27">
        <v>7152.5</v>
      </c>
      <c r="E692" s="27">
        <v>1142.81</v>
      </c>
      <c r="F692" s="27">
        <v>6638.1</v>
      </c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</row>
    <row r="693" spans="1:21" x14ac:dyDescent="0.3">
      <c r="A693" s="31"/>
      <c r="B693" s="33"/>
      <c r="C693" s="32" t="s">
        <v>332</v>
      </c>
      <c r="D693" s="27">
        <v>58039.77</v>
      </c>
      <c r="E693" s="27">
        <v>231423.85</v>
      </c>
      <c r="F693" s="27">
        <v>8272.3700000000008</v>
      </c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</row>
    <row r="694" spans="1:21" x14ac:dyDescent="0.3">
      <c r="A694" s="31"/>
      <c r="B694" s="33"/>
      <c r="C694" s="32" t="s">
        <v>127</v>
      </c>
      <c r="D694" s="27">
        <v>0</v>
      </c>
      <c r="E694" s="27">
        <v>1185.83</v>
      </c>
      <c r="F694" s="27">
        <v>0</v>
      </c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</row>
    <row r="695" spans="1:21" x14ac:dyDescent="0.3">
      <c r="A695" s="31"/>
      <c r="B695" s="33"/>
      <c r="C695" s="32" t="s">
        <v>15</v>
      </c>
      <c r="D695" s="27">
        <v>4242.7700000000004</v>
      </c>
      <c r="E695" s="27">
        <v>0</v>
      </c>
      <c r="F695" s="27">
        <v>0</v>
      </c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</row>
    <row r="696" spans="1:21" x14ac:dyDescent="0.3">
      <c r="A696" s="31"/>
      <c r="B696" s="33"/>
      <c r="C696" s="32" t="s">
        <v>12</v>
      </c>
      <c r="D696" s="27"/>
      <c r="E696" s="27"/>
      <c r="F696" s="27"/>
      <c r="G696" s="27"/>
      <c r="H696" s="27">
        <v>9456862.8899999969</v>
      </c>
      <c r="I696" s="27"/>
      <c r="J696" s="27">
        <v>210038.68</v>
      </c>
      <c r="K696" s="27">
        <v>801377.24</v>
      </c>
      <c r="L696" s="27">
        <v>5390900.2800000003</v>
      </c>
      <c r="M696" s="27">
        <v>786086.87</v>
      </c>
      <c r="N696" s="27">
        <v>241777.11000000002</v>
      </c>
      <c r="O696" s="27">
        <v>247018.95999999996</v>
      </c>
      <c r="P696" s="27">
        <v>210514.61000000002</v>
      </c>
      <c r="Q696" s="27">
        <v>200483.14999999997</v>
      </c>
      <c r="R696" s="27">
        <v>200483.14999999997</v>
      </c>
      <c r="S696" s="27">
        <v>233869.55000000005</v>
      </c>
      <c r="T696" s="27">
        <v>296424.90999999997</v>
      </c>
      <c r="U696" s="27">
        <v>840556.28999999992</v>
      </c>
    </row>
    <row r="697" spans="1:21" x14ac:dyDescent="0.3">
      <c r="A697" s="31"/>
      <c r="B697" s="33"/>
      <c r="C697" s="32" t="s">
        <v>13</v>
      </c>
      <c r="D697" s="27">
        <v>0</v>
      </c>
      <c r="E697" s="27">
        <v>0</v>
      </c>
      <c r="F697" s="27">
        <v>86141.73000000001</v>
      </c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</row>
    <row r="698" spans="1:21" x14ac:dyDescent="0.3">
      <c r="A698" s="31"/>
      <c r="B698" s="33"/>
      <c r="C698" s="32" t="s">
        <v>20</v>
      </c>
      <c r="D698" s="27">
        <v>63.52</v>
      </c>
      <c r="E698" s="27">
        <v>523.09</v>
      </c>
      <c r="F698" s="27">
        <v>0</v>
      </c>
      <c r="G698" s="27"/>
      <c r="H698" s="27">
        <v>0</v>
      </c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</row>
    <row r="699" spans="1:21" x14ac:dyDescent="0.3">
      <c r="A699" s="31"/>
      <c r="B699" s="33"/>
      <c r="C699" s="32" t="s">
        <v>157</v>
      </c>
      <c r="D699" s="27">
        <v>0</v>
      </c>
      <c r="E699" s="27">
        <v>0</v>
      </c>
      <c r="F699" s="27">
        <v>79755.829999999987</v>
      </c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</row>
    <row r="700" spans="1:21" x14ac:dyDescent="0.3">
      <c r="A700" s="31"/>
      <c r="B700" s="33"/>
      <c r="C700" s="32" t="s">
        <v>9</v>
      </c>
      <c r="D700" s="27">
        <v>2730184.5799999996</v>
      </c>
      <c r="E700" s="27">
        <v>2499142.98</v>
      </c>
      <c r="F700" s="27">
        <v>-29996.34</v>
      </c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</row>
    <row r="701" spans="1:21" x14ac:dyDescent="0.3">
      <c r="A701" s="31"/>
      <c r="B701" s="33"/>
      <c r="C701" s="32" t="s">
        <v>138</v>
      </c>
      <c r="D701" s="27">
        <v>754.91</v>
      </c>
      <c r="E701" s="27">
        <v>39084.6</v>
      </c>
      <c r="F701" s="27">
        <v>0</v>
      </c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</row>
    <row r="702" spans="1:21" x14ac:dyDescent="0.3">
      <c r="A702" s="31"/>
      <c r="B702" s="33"/>
      <c r="C702" s="32" t="s">
        <v>139</v>
      </c>
      <c r="D702" s="27">
        <v>0</v>
      </c>
      <c r="E702" s="27">
        <v>93918.069999999992</v>
      </c>
      <c r="F702" s="27">
        <v>5710.61</v>
      </c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</row>
    <row r="703" spans="1:21" x14ac:dyDescent="0.3">
      <c r="A703" s="31"/>
      <c r="B703" s="33"/>
      <c r="C703" s="32" t="s">
        <v>137</v>
      </c>
      <c r="D703" s="27">
        <v>22320</v>
      </c>
      <c r="E703" s="27">
        <v>3000</v>
      </c>
      <c r="F703" s="27">
        <v>2480</v>
      </c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</row>
    <row r="704" spans="1:21" x14ac:dyDescent="0.3">
      <c r="A704" s="31"/>
      <c r="B704" s="33"/>
      <c r="C704" s="32" t="s">
        <v>130</v>
      </c>
      <c r="D704" s="27">
        <v>247.37999999999928</v>
      </c>
      <c r="E704" s="27">
        <v>0</v>
      </c>
      <c r="F704" s="27">
        <v>14211.919999999998</v>
      </c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</row>
    <row r="705" spans="1:21" x14ac:dyDescent="0.3">
      <c r="A705" s="31"/>
      <c r="B705" s="33"/>
      <c r="C705" s="32" t="s">
        <v>129</v>
      </c>
      <c r="D705" s="27">
        <v>405.93</v>
      </c>
      <c r="E705" s="27">
        <v>0</v>
      </c>
      <c r="F705" s="27">
        <v>0</v>
      </c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</row>
    <row r="706" spans="1:21" x14ac:dyDescent="0.3">
      <c r="A706" s="31"/>
      <c r="B706" s="33"/>
      <c r="C706" s="32" t="s">
        <v>18</v>
      </c>
      <c r="D706" s="27">
        <v>278208.2</v>
      </c>
      <c r="E706" s="27">
        <v>678012.41</v>
      </c>
      <c r="F706" s="27">
        <v>1277279.8600000001</v>
      </c>
      <c r="G706" s="27"/>
      <c r="H706" s="27">
        <v>0</v>
      </c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</row>
    <row r="707" spans="1:21" x14ac:dyDescent="0.3">
      <c r="A707" s="31"/>
      <c r="B707" s="33"/>
      <c r="C707" s="32" t="s">
        <v>145</v>
      </c>
      <c r="D707" s="27">
        <v>534.88999999999908</v>
      </c>
      <c r="E707" s="27">
        <v>14320.81</v>
      </c>
      <c r="F707" s="27">
        <v>8785.89</v>
      </c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</row>
    <row r="708" spans="1:21" x14ac:dyDescent="0.3">
      <c r="A708" s="31"/>
      <c r="B708" s="33"/>
      <c r="C708" s="32" t="s">
        <v>16</v>
      </c>
      <c r="D708" s="27">
        <v>12929.739999999998</v>
      </c>
      <c r="E708" s="27">
        <v>0</v>
      </c>
      <c r="F708" s="27">
        <v>0</v>
      </c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</row>
    <row r="709" spans="1:21" x14ac:dyDescent="0.3">
      <c r="A709" s="31"/>
      <c r="B709" s="33"/>
      <c r="C709" s="32" t="s">
        <v>21</v>
      </c>
      <c r="D709" s="27">
        <v>0</v>
      </c>
      <c r="E709" s="27">
        <v>22942.35</v>
      </c>
      <c r="F709" s="27">
        <v>113376.4</v>
      </c>
      <c r="G709" s="27"/>
      <c r="H709" s="27">
        <v>0</v>
      </c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</row>
    <row r="710" spans="1:21" x14ac:dyDescent="0.3">
      <c r="A710" s="31"/>
      <c r="B710" s="33"/>
      <c r="C710" s="32" t="s">
        <v>30</v>
      </c>
      <c r="D710" s="27">
        <v>0</v>
      </c>
      <c r="E710" s="27">
        <v>0</v>
      </c>
      <c r="F710" s="27">
        <v>1258.08</v>
      </c>
      <c r="G710" s="27"/>
      <c r="H710" s="27">
        <v>0</v>
      </c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</row>
    <row r="711" spans="1:21" x14ac:dyDescent="0.3">
      <c r="A711" s="31"/>
      <c r="B711" s="33"/>
      <c r="C711" s="32" t="s">
        <v>325</v>
      </c>
      <c r="D711" s="27">
        <v>73430.710000000006</v>
      </c>
      <c r="E711" s="27">
        <v>67575.680000000008</v>
      </c>
      <c r="F711" s="27">
        <v>69145.38</v>
      </c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</row>
    <row r="712" spans="1:21" x14ac:dyDescent="0.3">
      <c r="A712" s="31"/>
      <c r="B712" s="33"/>
      <c r="C712" s="32" t="s">
        <v>326</v>
      </c>
      <c r="D712" s="27">
        <v>0</v>
      </c>
      <c r="E712" s="27">
        <v>0</v>
      </c>
      <c r="F712" s="27">
        <v>130500</v>
      </c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</row>
    <row r="713" spans="1:21" x14ac:dyDescent="0.3">
      <c r="A713" s="31"/>
      <c r="B713" s="33"/>
      <c r="C713" s="32" t="s">
        <v>14</v>
      </c>
      <c r="D713" s="27"/>
      <c r="E713" s="27"/>
      <c r="F713" s="27"/>
      <c r="G713" s="27"/>
      <c r="H713" s="27">
        <v>479231.46</v>
      </c>
      <c r="I713" s="27"/>
      <c r="J713" s="27">
        <v>40631.229999999996</v>
      </c>
      <c r="K713" s="27">
        <v>40637.68</v>
      </c>
      <c r="L713" s="27">
        <v>37838.120000000003</v>
      </c>
      <c r="M713" s="27">
        <v>41621.26</v>
      </c>
      <c r="N713" s="27">
        <v>40656.339999999997</v>
      </c>
      <c r="O713" s="27">
        <v>41621.26</v>
      </c>
      <c r="P713" s="27">
        <v>40656.339999999997</v>
      </c>
      <c r="Q713" s="27">
        <v>41621.26</v>
      </c>
      <c r="R713" s="27">
        <v>41621.26</v>
      </c>
      <c r="S713" s="27">
        <v>40656.339999999997</v>
      </c>
      <c r="T713" s="27">
        <v>41621.26</v>
      </c>
      <c r="U713" s="27">
        <v>40656.339999999997</v>
      </c>
    </row>
    <row r="714" spans="1:21" x14ac:dyDescent="0.3">
      <c r="A714" s="31"/>
      <c r="B714" s="33"/>
      <c r="C714" s="32" t="s">
        <v>84</v>
      </c>
      <c r="D714" s="27">
        <v>15800.28</v>
      </c>
      <c r="E714" s="27">
        <v>4379.6799999999994</v>
      </c>
      <c r="F714" s="27">
        <v>16287.58</v>
      </c>
      <c r="G714" s="27"/>
      <c r="H714" s="27">
        <v>0</v>
      </c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</row>
    <row r="715" spans="1:21" x14ac:dyDescent="0.3">
      <c r="A715" s="31"/>
      <c r="B715" s="33"/>
      <c r="C715" s="32" t="s">
        <v>346</v>
      </c>
      <c r="D715" s="27">
        <v>3093.92</v>
      </c>
      <c r="E715" s="27">
        <v>0</v>
      </c>
      <c r="F715" s="27">
        <v>15698.82</v>
      </c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</row>
    <row r="716" spans="1:21" x14ac:dyDescent="0.3">
      <c r="A716" s="31"/>
      <c r="B716" s="33"/>
      <c r="C716" s="32" t="s">
        <v>92</v>
      </c>
      <c r="D716" s="27">
        <v>0</v>
      </c>
      <c r="E716" s="27">
        <v>90916.49</v>
      </c>
      <c r="F716" s="27">
        <v>203415.33000000002</v>
      </c>
      <c r="G716" s="27"/>
      <c r="H716" s="27">
        <v>0</v>
      </c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</row>
    <row r="717" spans="1:21" x14ac:dyDescent="0.3">
      <c r="A717" s="31"/>
      <c r="B717" s="33"/>
      <c r="C717" s="32" t="s">
        <v>79</v>
      </c>
      <c r="D717" s="27">
        <v>252237.67</v>
      </c>
      <c r="E717" s="27">
        <v>250181.22000000003</v>
      </c>
      <c r="F717" s="27">
        <v>285843.90000000002</v>
      </c>
      <c r="G717" s="27"/>
      <c r="H717" s="27">
        <v>1037756.9200000002</v>
      </c>
      <c r="I717" s="27"/>
      <c r="J717" s="27">
        <v>82160.810000000012</v>
      </c>
      <c r="K717" s="27">
        <v>49768.480000000003</v>
      </c>
      <c r="L717" s="27">
        <v>36661.019999999997</v>
      </c>
      <c r="M717" s="27">
        <v>55681.51</v>
      </c>
      <c r="N717" s="27">
        <v>85171.349999999991</v>
      </c>
      <c r="O717" s="27">
        <v>73833.98</v>
      </c>
      <c r="P717" s="27">
        <v>79840.209999999992</v>
      </c>
      <c r="Q717" s="27">
        <v>80588.759999999995</v>
      </c>
      <c r="R717" s="27">
        <v>66772.06</v>
      </c>
      <c r="S717" s="27">
        <v>56030.07</v>
      </c>
      <c r="T717" s="27">
        <v>71028.62</v>
      </c>
      <c r="U717" s="27">
        <v>56030.07</v>
      </c>
    </row>
    <row r="718" spans="1:21" x14ac:dyDescent="0.3">
      <c r="A718" s="31"/>
      <c r="B718" s="33"/>
      <c r="C718" s="32" t="s">
        <v>87</v>
      </c>
      <c r="D718" s="27">
        <v>3427016.98</v>
      </c>
      <c r="E718" s="27">
        <v>3481302.72</v>
      </c>
      <c r="F718" s="27">
        <v>3351416.36</v>
      </c>
      <c r="G718" s="27"/>
      <c r="H718" s="27">
        <v>8583105.3000000007</v>
      </c>
      <c r="I718" s="27"/>
      <c r="J718" s="27">
        <v>393924.16</v>
      </c>
      <c r="K718" s="27">
        <v>904579.03000000014</v>
      </c>
      <c r="L718" s="27">
        <v>951442.78</v>
      </c>
      <c r="M718" s="27">
        <v>580530.47</v>
      </c>
      <c r="N718" s="27">
        <v>314150.30000000005</v>
      </c>
      <c r="O718" s="27">
        <v>329414.23000000004</v>
      </c>
      <c r="P718" s="27">
        <v>334580.58</v>
      </c>
      <c r="Q718" s="27">
        <v>312484.09000000003</v>
      </c>
      <c r="R718" s="27">
        <v>312933.19</v>
      </c>
      <c r="S718" s="27">
        <v>394678.17000000004</v>
      </c>
      <c r="T718" s="27">
        <v>410091.02</v>
      </c>
      <c r="U718" s="27">
        <v>400934.18</v>
      </c>
    </row>
    <row r="719" spans="1:21" x14ac:dyDescent="0.3">
      <c r="A719" s="31"/>
      <c r="B719" s="33"/>
      <c r="C719" s="32" t="s">
        <v>88</v>
      </c>
      <c r="D719" s="27">
        <v>2173654.75</v>
      </c>
      <c r="E719" s="27">
        <v>2108470.4099999997</v>
      </c>
      <c r="F719" s="27">
        <v>2123250.54</v>
      </c>
      <c r="G719" s="27"/>
      <c r="H719" s="27">
        <v>2496617.88</v>
      </c>
      <c r="I719" s="27"/>
      <c r="J719" s="27">
        <v>199762.63</v>
      </c>
      <c r="K719" s="27">
        <v>208830.12000000002</v>
      </c>
      <c r="L719" s="27">
        <v>205557.96000000002</v>
      </c>
      <c r="M719" s="27">
        <v>209706.77</v>
      </c>
      <c r="N719" s="27">
        <v>162824.34</v>
      </c>
      <c r="O719" s="27">
        <v>167567.29</v>
      </c>
      <c r="P719" s="27">
        <v>162824.34</v>
      </c>
      <c r="Q719" s="27">
        <v>167998.52</v>
      </c>
      <c r="R719" s="27">
        <v>167998.52</v>
      </c>
      <c r="S719" s="27">
        <v>174705.66</v>
      </c>
      <c r="T719" s="27">
        <v>167998.52</v>
      </c>
      <c r="U719" s="27">
        <v>164060.78</v>
      </c>
    </row>
    <row r="720" spans="1:21" x14ac:dyDescent="0.3">
      <c r="A720" s="31"/>
      <c r="B720" s="33"/>
      <c r="C720" s="32" t="s">
        <v>83</v>
      </c>
      <c r="D720" s="27">
        <v>961561.98</v>
      </c>
      <c r="E720" s="27">
        <v>919267.70000000019</v>
      </c>
      <c r="F720" s="27">
        <v>815677.78</v>
      </c>
      <c r="G720" s="27"/>
      <c r="H720" s="27">
        <v>0</v>
      </c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</row>
    <row r="721" spans="1:21" x14ac:dyDescent="0.3">
      <c r="A721" s="31"/>
      <c r="B721" s="33"/>
      <c r="C721" s="32" t="s">
        <v>93</v>
      </c>
      <c r="D721" s="27">
        <v>0</v>
      </c>
      <c r="E721" s="27">
        <v>2.99</v>
      </c>
      <c r="F721" s="27">
        <v>463071.56</v>
      </c>
      <c r="G721" s="27"/>
      <c r="H721" s="27">
        <v>0</v>
      </c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</row>
    <row r="722" spans="1:21" x14ac:dyDescent="0.3">
      <c r="A722" s="31"/>
      <c r="B722" s="33"/>
      <c r="C722" s="32" t="s">
        <v>347</v>
      </c>
      <c r="D722" s="27">
        <v>238.72</v>
      </c>
      <c r="E722" s="27">
        <v>24158.61</v>
      </c>
      <c r="F722" s="27">
        <v>-2595.0599999999995</v>
      </c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</row>
    <row r="723" spans="1:21" x14ac:dyDescent="0.3">
      <c r="A723" s="31"/>
      <c r="B723" s="33"/>
      <c r="C723" s="32" t="s">
        <v>354</v>
      </c>
      <c r="D723" s="27">
        <v>29411.670000000002</v>
      </c>
      <c r="E723" s="27">
        <v>0</v>
      </c>
      <c r="F723" s="27">
        <v>1557.24</v>
      </c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</row>
    <row r="724" spans="1:21" x14ac:dyDescent="0.3">
      <c r="A724" s="31"/>
      <c r="B724" s="33"/>
      <c r="C724" s="32" t="s">
        <v>350</v>
      </c>
      <c r="D724" s="27">
        <v>0</v>
      </c>
      <c r="E724" s="27">
        <v>202.36999999999998</v>
      </c>
      <c r="F724" s="27">
        <v>66.230000000000018</v>
      </c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</row>
    <row r="725" spans="1:21" x14ac:dyDescent="0.3">
      <c r="A725" s="31"/>
      <c r="B725" s="33"/>
      <c r="C725" s="32" t="s">
        <v>348</v>
      </c>
      <c r="D725" s="27">
        <v>5781.89</v>
      </c>
      <c r="E725" s="27">
        <v>6075.62</v>
      </c>
      <c r="F725" s="27">
        <v>-1364.58</v>
      </c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</row>
    <row r="726" spans="1:21" x14ac:dyDescent="0.3">
      <c r="A726" s="31"/>
      <c r="B726" s="33"/>
      <c r="C726" s="32" t="s">
        <v>343</v>
      </c>
      <c r="D726" s="27">
        <v>762521.24</v>
      </c>
      <c r="E726" s="27">
        <v>278339.65999999997</v>
      </c>
      <c r="F726" s="27">
        <v>256988.65999999997</v>
      </c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</row>
    <row r="727" spans="1:21" x14ac:dyDescent="0.3">
      <c r="A727" s="31"/>
      <c r="B727" s="33"/>
      <c r="C727" s="32" t="s">
        <v>82</v>
      </c>
      <c r="D727" s="27">
        <v>9602238.1699999999</v>
      </c>
      <c r="E727" s="27">
        <v>21486652.719999999</v>
      </c>
      <c r="F727" s="27">
        <v>25611553.540000003</v>
      </c>
      <c r="G727" s="27"/>
      <c r="H727" s="27">
        <v>23669206.370000005</v>
      </c>
      <c r="I727" s="27"/>
      <c r="J727" s="27">
        <v>2103690.6900000004</v>
      </c>
      <c r="K727" s="27">
        <v>2029034.7200000002</v>
      </c>
      <c r="L727" s="27">
        <v>2064763.7400000002</v>
      </c>
      <c r="M727" s="27">
        <v>2456004.9099999997</v>
      </c>
      <c r="N727" s="27">
        <v>1978487.69</v>
      </c>
      <c r="O727" s="27">
        <v>1986113.4400000002</v>
      </c>
      <c r="P727" s="27">
        <v>1955489.2000000002</v>
      </c>
      <c r="Q727" s="27">
        <v>2038829.92</v>
      </c>
      <c r="R727" s="27">
        <v>2045115.35</v>
      </c>
      <c r="S727" s="27">
        <v>2024876.74</v>
      </c>
      <c r="T727" s="27">
        <v>2100320.2400000002</v>
      </c>
      <c r="U727" s="27">
        <v>2126493.48</v>
      </c>
    </row>
    <row r="728" spans="1:21" x14ac:dyDescent="0.3">
      <c r="A728" s="31"/>
      <c r="B728" s="33"/>
      <c r="C728" s="32" t="s">
        <v>156</v>
      </c>
      <c r="D728" s="27">
        <v>105434.77</v>
      </c>
      <c r="E728" s="27">
        <v>403166.24</v>
      </c>
      <c r="F728" s="27">
        <v>204597.22999999995</v>
      </c>
      <c r="G728" s="27"/>
      <c r="H728" s="27">
        <v>0</v>
      </c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</row>
    <row r="729" spans="1:21" x14ac:dyDescent="0.3">
      <c r="A729" s="31"/>
      <c r="B729" s="33"/>
      <c r="C729" s="32" t="s">
        <v>81</v>
      </c>
      <c r="D729" s="27">
        <v>1040375.8499999999</v>
      </c>
      <c r="E729" s="27">
        <v>2680294.87</v>
      </c>
      <c r="F729" s="27">
        <v>2801797.07</v>
      </c>
      <c r="G729" s="27"/>
      <c r="H729" s="27">
        <v>2911502.91</v>
      </c>
      <c r="I729" s="27"/>
      <c r="J729" s="27">
        <v>245881.06</v>
      </c>
      <c r="K729" s="27">
        <v>244783.4</v>
      </c>
      <c r="L729" s="27">
        <v>241153.8</v>
      </c>
      <c r="M729" s="27">
        <v>264205.78999999998</v>
      </c>
      <c r="N729" s="27">
        <v>248897.99000000002</v>
      </c>
      <c r="O729" s="27">
        <v>254380.88</v>
      </c>
      <c r="P729" s="27">
        <v>246698.51</v>
      </c>
      <c r="Q729" s="27">
        <v>254211.69</v>
      </c>
      <c r="R729" s="27">
        <v>254211.69</v>
      </c>
      <c r="S729" s="27">
        <v>246120.21000000002</v>
      </c>
      <c r="T729" s="27">
        <v>254211.69</v>
      </c>
      <c r="U729" s="27">
        <v>246120.21000000002</v>
      </c>
    </row>
    <row r="730" spans="1:21" x14ac:dyDescent="0.3">
      <c r="A730" s="31"/>
      <c r="B730" s="33"/>
      <c r="C730" s="32" t="s">
        <v>355</v>
      </c>
      <c r="D730" s="27">
        <v>214752.65</v>
      </c>
      <c r="E730" s="27">
        <v>0</v>
      </c>
      <c r="F730" s="27">
        <v>0</v>
      </c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</row>
    <row r="731" spans="1:21" x14ac:dyDescent="0.3">
      <c r="A731" s="31"/>
      <c r="B731" s="33"/>
      <c r="C731" s="32" t="s">
        <v>77</v>
      </c>
      <c r="D731" s="27">
        <v>332443.51999999996</v>
      </c>
      <c r="E731" s="27">
        <v>307304.01999999996</v>
      </c>
      <c r="F731" s="27">
        <v>416332.25</v>
      </c>
      <c r="G731" s="27"/>
      <c r="H731" s="27">
        <v>356806.81999999995</v>
      </c>
      <c r="I731" s="27"/>
      <c r="J731" s="27">
        <v>30764.78</v>
      </c>
      <c r="K731" s="27">
        <v>28821.67</v>
      </c>
      <c r="L731" s="27">
        <v>29953.350000000002</v>
      </c>
      <c r="M731" s="27">
        <v>31066.01</v>
      </c>
      <c r="N731" s="27">
        <v>30055.679999999997</v>
      </c>
      <c r="O731" s="27">
        <v>31226.46</v>
      </c>
      <c r="P731" s="27">
        <v>30095.789999999997</v>
      </c>
      <c r="Q731" s="27">
        <v>31266.57</v>
      </c>
      <c r="R731" s="27">
        <v>32309.51</v>
      </c>
      <c r="S731" s="27">
        <v>30055.679999999997</v>
      </c>
      <c r="T731" s="27">
        <v>31226.46</v>
      </c>
      <c r="U731" s="27">
        <v>30336.469999999998</v>
      </c>
    </row>
    <row r="732" spans="1:21" x14ac:dyDescent="0.3">
      <c r="A732" s="31"/>
      <c r="B732" s="33"/>
      <c r="C732" s="32" t="s">
        <v>86</v>
      </c>
      <c r="D732" s="27">
        <v>-98912.11</v>
      </c>
      <c r="E732" s="27">
        <v>2270.27</v>
      </c>
      <c r="F732" s="27">
        <v>1548</v>
      </c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</row>
    <row r="733" spans="1:21" x14ac:dyDescent="0.3">
      <c r="A733" s="31"/>
      <c r="B733" s="33"/>
      <c r="C733" s="32" t="s">
        <v>85</v>
      </c>
      <c r="D733" s="27">
        <v>1049803.6299999999</v>
      </c>
      <c r="E733" s="27">
        <v>0</v>
      </c>
      <c r="F733" s="27">
        <v>0</v>
      </c>
      <c r="G733" s="27"/>
      <c r="H733" s="27">
        <v>0</v>
      </c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</row>
    <row r="734" spans="1:21" x14ac:dyDescent="0.3">
      <c r="A734" s="31"/>
      <c r="B734" s="33"/>
      <c r="C734" s="32" t="s">
        <v>149</v>
      </c>
      <c r="D734" s="27">
        <v>89188.489999999991</v>
      </c>
      <c r="E734" s="27">
        <v>43337.19</v>
      </c>
      <c r="F734" s="27">
        <v>0</v>
      </c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</row>
    <row r="735" spans="1:21" x14ac:dyDescent="0.3">
      <c r="A735" s="31"/>
      <c r="B735" s="33"/>
      <c r="C735" s="32" t="s">
        <v>80</v>
      </c>
      <c r="D735" s="27">
        <v>2702666.3499999996</v>
      </c>
      <c r="E735" s="27">
        <v>2817956.7</v>
      </c>
      <c r="F735" s="27">
        <v>2974245.59</v>
      </c>
      <c r="G735" s="27"/>
      <c r="H735" s="27">
        <v>3172496.59</v>
      </c>
      <c r="I735" s="27"/>
      <c r="J735" s="27">
        <v>258112.35</v>
      </c>
      <c r="K735" s="27">
        <v>283208.84000000003</v>
      </c>
      <c r="L735" s="27">
        <v>279985.76</v>
      </c>
      <c r="M735" s="27">
        <v>278274.57</v>
      </c>
      <c r="N735" s="27">
        <v>339997.31</v>
      </c>
      <c r="O735" s="27">
        <v>334943.93</v>
      </c>
      <c r="P735" s="27">
        <v>326402.07</v>
      </c>
      <c r="Q735" s="27">
        <v>335297.48000000004</v>
      </c>
      <c r="R735" s="27">
        <v>336436.99000000005</v>
      </c>
      <c r="S735" s="27">
        <v>327847</v>
      </c>
      <c r="T735" s="27">
        <v>336436.99000000005</v>
      </c>
      <c r="U735" s="27">
        <v>328507.03999999998</v>
      </c>
    </row>
    <row r="736" spans="1:21" x14ac:dyDescent="0.3">
      <c r="A736" s="31"/>
      <c r="B736" s="33"/>
      <c r="C736" s="32" t="s">
        <v>356</v>
      </c>
      <c r="D736" s="27">
        <v>-5317.5099999999984</v>
      </c>
      <c r="E736" s="27">
        <v>0</v>
      </c>
      <c r="F736" s="27">
        <v>0</v>
      </c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</row>
    <row r="737" spans="1:21" x14ac:dyDescent="0.3">
      <c r="A737" s="31"/>
      <c r="B737" s="33"/>
      <c r="C737" s="32" t="s">
        <v>90</v>
      </c>
      <c r="D737" s="27">
        <v>223057.72999999998</v>
      </c>
      <c r="E737" s="27">
        <v>386385.41</v>
      </c>
      <c r="F737" s="27">
        <v>357699.14999999997</v>
      </c>
      <c r="G737" s="27"/>
      <c r="H737" s="27">
        <v>0</v>
      </c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</row>
    <row r="738" spans="1:21" x14ac:dyDescent="0.3">
      <c r="A738" s="31"/>
      <c r="B738" s="33"/>
      <c r="C738" s="32" t="s">
        <v>91</v>
      </c>
      <c r="D738" s="27">
        <v>614027.43999999994</v>
      </c>
      <c r="E738" s="27">
        <v>600486.55000000005</v>
      </c>
      <c r="F738" s="27">
        <v>695535.26</v>
      </c>
      <c r="G738" s="27"/>
      <c r="H738" s="27">
        <v>689478.37</v>
      </c>
      <c r="I738" s="27"/>
      <c r="J738" s="27">
        <v>56991.57</v>
      </c>
      <c r="K738" s="27">
        <v>56507.06</v>
      </c>
      <c r="L738" s="27">
        <v>71218.25</v>
      </c>
      <c r="M738" s="27">
        <v>60754.57</v>
      </c>
      <c r="N738" s="27">
        <v>57001.78</v>
      </c>
      <c r="O738" s="27">
        <v>58716.13</v>
      </c>
      <c r="P738" s="27">
        <v>57001.78</v>
      </c>
      <c r="Q738" s="27">
        <v>59169.579999999994</v>
      </c>
      <c r="R738" s="27">
        <v>59169.579999999994</v>
      </c>
      <c r="S738" s="27">
        <v>59940.6</v>
      </c>
      <c r="T738" s="27">
        <v>59169.579999999994</v>
      </c>
      <c r="U738" s="27">
        <v>57440.6</v>
      </c>
    </row>
    <row r="739" spans="1:21" x14ac:dyDescent="0.3">
      <c r="A739" s="31"/>
      <c r="B739" s="33"/>
      <c r="C739" s="32" t="s">
        <v>78</v>
      </c>
      <c r="D739" s="27">
        <v>1887.4000000000003</v>
      </c>
      <c r="E739" s="27">
        <v>11289.16</v>
      </c>
      <c r="F739" s="27">
        <v>217563.40000000002</v>
      </c>
      <c r="G739" s="27"/>
      <c r="H739" s="27">
        <v>288413.98000000004</v>
      </c>
      <c r="I739" s="27"/>
      <c r="J739" s="27">
        <v>24858.09</v>
      </c>
      <c r="K739" s="27">
        <v>23247.27</v>
      </c>
      <c r="L739" s="27">
        <v>21011.890000000003</v>
      </c>
      <c r="M739" s="27">
        <v>25643.460000000003</v>
      </c>
      <c r="N739" s="27">
        <v>24873</v>
      </c>
      <c r="O739" s="27">
        <v>25643.460000000003</v>
      </c>
      <c r="P739" s="27">
        <v>24873</v>
      </c>
      <c r="Q739" s="27">
        <v>25643.460000000003</v>
      </c>
      <c r="R739" s="27">
        <v>25643.460000000003</v>
      </c>
      <c r="S739" s="27">
        <v>24873</v>
      </c>
      <c r="T739" s="27">
        <v>25643.460000000003</v>
      </c>
      <c r="U739" s="27">
        <v>24873</v>
      </c>
    </row>
    <row r="740" spans="1:21" x14ac:dyDescent="0.3">
      <c r="A740" s="31"/>
      <c r="B740" s="33"/>
      <c r="C740" s="32" t="s">
        <v>76</v>
      </c>
      <c r="D740" s="27">
        <v>661479.01</v>
      </c>
      <c r="E740" s="27">
        <v>765364.74</v>
      </c>
      <c r="F740" s="27">
        <v>761019.31</v>
      </c>
      <c r="G740" s="27"/>
      <c r="H740" s="27">
        <v>1838135.96</v>
      </c>
      <c r="I740" s="27"/>
      <c r="J740" s="27">
        <v>214361.94</v>
      </c>
      <c r="K740" s="27">
        <v>174687.24</v>
      </c>
      <c r="L740" s="27">
        <v>102332.42000000001</v>
      </c>
      <c r="M740" s="27">
        <v>112609.48999999999</v>
      </c>
      <c r="N740" s="27">
        <v>138305.96</v>
      </c>
      <c r="O740" s="27">
        <v>160385.98000000001</v>
      </c>
      <c r="P740" s="27">
        <v>148468.25000000003</v>
      </c>
      <c r="Q740" s="27">
        <v>194366.13</v>
      </c>
      <c r="R740" s="27">
        <v>175171.06</v>
      </c>
      <c r="S740" s="27">
        <v>165912.17000000001</v>
      </c>
      <c r="T740" s="27">
        <v>172426.5</v>
      </c>
      <c r="U740" s="27">
        <v>132618.07999999999</v>
      </c>
    </row>
    <row r="741" spans="1:21" x14ac:dyDescent="0.3">
      <c r="A741" s="31"/>
      <c r="B741" s="33"/>
      <c r="C741" s="32" t="s">
        <v>89</v>
      </c>
      <c r="D741" s="27">
        <v>3001171.4499999993</v>
      </c>
      <c r="E741" s="27">
        <v>3372034.0499999993</v>
      </c>
      <c r="F741" s="27">
        <v>3259016.9099999997</v>
      </c>
      <c r="G741" s="27"/>
      <c r="H741" s="27">
        <v>4755521.8599999994</v>
      </c>
      <c r="I741" s="27"/>
      <c r="J741" s="27">
        <v>390920.16000000009</v>
      </c>
      <c r="K741" s="27">
        <v>422587.92</v>
      </c>
      <c r="L741" s="27">
        <v>384760.00999999989</v>
      </c>
      <c r="M741" s="27">
        <v>413574.94999999995</v>
      </c>
      <c r="N741" s="27">
        <v>387556.52</v>
      </c>
      <c r="O741" s="27">
        <v>397074.94999999995</v>
      </c>
      <c r="P741" s="27">
        <v>385225.12</v>
      </c>
      <c r="Q741" s="27">
        <v>407260.94</v>
      </c>
      <c r="R741" s="27">
        <v>397638.55</v>
      </c>
      <c r="S741" s="27">
        <v>387354.32</v>
      </c>
      <c r="T741" s="27">
        <v>406729.46</v>
      </c>
      <c r="U741" s="27">
        <v>389951.73</v>
      </c>
    </row>
    <row r="742" spans="1:21" x14ac:dyDescent="0.3">
      <c r="A742" s="31"/>
      <c r="B742" s="33"/>
      <c r="C742" s="32" t="s">
        <v>31</v>
      </c>
      <c r="D742" s="27">
        <v>90656.75999999998</v>
      </c>
      <c r="E742" s="27">
        <v>48189.659999999996</v>
      </c>
      <c r="F742" s="27">
        <v>137</v>
      </c>
      <c r="G742" s="27"/>
      <c r="H742" s="27">
        <v>0</v>
      </c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</row>
    <row r="743" spans="1:21" x14ac:dyDescent="0.3">
      <c r="A743" s="31"/>
      <c r="B743" s="33"/>
      <c r="C743" s="32" t="s">
        <v>168</v>
      </c>
      <c r="D743" s="27">
        <v>18494.57</v>
      </c>
      <c r="E743" s="27">
        <v>0</v>
      </c>
      <c r="F743" s="27">
        <v>0</v>
      </c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</row>
    <row r="744" spans="1:21" x14ac:dyDescent="0.3">
      <c r="A744" s="31"/>
      <c r="B744" s="33"/>
      <c r="C744" s="32" t="s">
        <v>195</v>
      </c>
      <c r="D744" s="27">
        <v>0</v>
      </c>
      <c r="E744" s="27">
        <v>2750.8199999999997</v>
      </c>
      <c r="F744" s="27">
        <v>-876.41</v>
      </c>
      <c r="G744" s="27"/>
      <c r="H744" s="27">
        <v>0</v>
      </c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</row>
    <row r="745" spans="1:21" x14ac:dyDescent="0.3">
      <c r="A745" s="31"/>
      <c r="B745" s="33"/>
      <c r="C745" s="32" t="s">
        <v>122</v>
      </c>
      <c r="D745" s="27">
        <v>17133.64</v>
      </c>
      <c r="E745" s="27">
        <v>149.41999999999999</v>
      </c>
      <c r="F745" s="27">
        <v>5394.73</v>
      </c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</row>
    <row r="746" spans="1:21" x14ac:dyDescent="0.3">
      <c r="A746" s="31"/>
      <c r="B746" s="33"/>
      <c r="C746" s="32" t="s">
        <v>133</v>
      </c>
      <c r="D746" s="27">
        <v>0</v>
      </c>
      <c r="E746" s="27">
        <v>9978.43</v>
      </c>
      <c r="F746" s="27">
        <v>25</v>
      </c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</row>
    <row r="747" spans="1:21" x14ac:dyDescent="0.3">
      <c r="A747" s="31"/>
      <c r="B747" s="33"/>
      <c r="C747" s="32" t="s">
        <v>42</v>
      </c>
      <c r="D747" s="27">
        <v>19394.39</v>
      </c>
      <c r="E747" s="27">
        <v>483.81</v>
      </c>
      <c r="F747" s="27">
        <v>2112.0500000000002</v>
      </c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</row>
    <row r="748" spans="1:21" x14ac:dyDescent="0.3">
      <c r="A748" s="31"/>
      <c r="B748" s="33"/>
      <c r="C748" s="32" t="s">
        <v>57</v>
      </c>
      <c r="D748" s="27"/>
      <c r="E748" s="27"/>
      <c r="F748" s="27"/>
      <c r="G748" s="27"/>
      <c r="H748" s="27">
        <v>0</v>
      </c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</row>
    <row r="749" spans="1:21" x14ac:dyDescent="0.3">
      <c r="A749" s="31"/>
      <c r="B749" s="33"/>
      <c r="C749" s="32" t="s">
        <v>163</v>
      </c>
      <c r="D749" s="27">
        <v>21028.52</v>
      </c>
      <c r="E749" s="27">
        <v>0</v>
      </c>
      <c r="F749" s="27">
        <v>138219.93000000002</v>
      </c>
      <c r="G749" s="27"/>
      <c r="H749" s="27">
        <v>0</v>
      </c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</row>
    <row r="750" spans="1:21" x14ac:dyDescent="0.3">
      <c r="A750" s="31"/>
      <c r="B750" s="33"/>
      <c r="C750" s="32" t="s">
        <v>28</v>
      </c>
      <c r="D750" s="27">
        <v>1127.6199999999999</v>
      </c>
      <c r="E750" s="27">
        <v>34606.92</v>
      </c>
      <c r="F750" s="27">
        <v>191479.58000000002</v>
      </c>
      <c r="G750" s="27"/>
      <c r="H750" s="27">
        <v>0</v>
      </c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</row>
    <row r="751" spans="1:21" x14ac:dyDescent="0.3">
      <c r="A751" s="31"/>
      <c r="B751" s="33"/>
      <c r="C751" s="32" t="s">
        <v>267</v>
      </c>
      <c r="D751" s="27"/>
      <c r="E751" s="27"/>
      <c r="F751" s="27"/>
      <c r="G751" s="27"/>
      <c r="H751" s="27">
        <v>0</v>
      </c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</row>
    <row r="752" spans="1:21" x14ac:dyDescent="0.3">
      <c r="A752" s="31"/>
      <c r="B752" s="33"/>
      <c r="C752" s="32" t="s">
        <v>140</v>
      </c>
      <c r="D752" s="27">
        <v>904.39</v>
      </c>
      <c r="E752" s="27">
        <v>0</v>
      </c>
      <c r="F752" s="27">
        <v>0</v>
      </c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</row>
    <row r="753" spans="1:21" x14ac:dyDescent="0.3">
      <c r="A753" s="31"/>
      <c r="B753" s="33"/>
      <c r="C753" s="32" t="s">
        <v>131</v>
      </c>
      <c r="D753" s="27">
        <v>3000</v>
      </c>
      <c r="E753" s="27">
        <v>-3000</v>
      </c>
      <c r="F753" s="27">
        <v>11140.489999999998</v>
      </c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</row>
    <row r="754" spans="1:21" x14ac:dyDescent="0.3">
      <c r="A754" s="31"/>
      <c r="B754" s="33"/>
      <c r="C754" s="32" t="s">
        <v>124</v>
      </c>
      <c r="D754" s="27">
        <v>3716.2999999999997</v>
      </c>
      <c r="E754" s="27">
        <v>0</v>
      </c>
      <c r="F754" s="27">
        <v>0</v>
      </c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</row>
    <row r="755" spans="1:21" x14ac:dyDescent="0.3">
      <c r="A755" s="31"/>
      <c r="B755" s="33"/>
      <c r="C755" s="32" t="s">
        <v>327</v>
      </c>
      <c r="D755" s="27">
        <v>295508.09999999998</v>
      </c>
      <c r="E755" s="27">
        <v>0</v>
      </c>
      <c r="F755" s="27">
        <v>0</v>
      </c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</row>
    <row r="756" spans="1:21" x14ac:dyDescent="0.3">
      <c r="A756" s="31"/>
      <c r="B756" s="33"/>
      <c r="C756" s="32" t="s">
        <v>10</v>
      </c>
      <c r="D756" s="27"/>
      <c r="E756" s="27"/>
      <c r="F756" s="27"/>
      <c r="G756" s="27"/>
      <c r="H756" s="27">
        <v>11670</v>
      </c>
      <c r="I756" s="27"/>
      <c r="J756" s="27">
        <v>417.5</v>
      </c>
      <c r="K756" s="27">
        <v>10000</v>
      </c>
      <c r="L756" s="27">
        <v>0</v>
      </c>
      <c r="M756" s="27">
        <v>250</v>
      </c>
      <c r="N756" s="27">
        <v>0</v>
      </c>
      <c r="O756" s="27">
        <v>0</v>
      </c>
      <c r="P756" s="27">
        <v>250</v>
      </c>
      <c r="Q756" s="27">
        <v>0</v>
      </c>
      <c r="R756" s="27">
        <v>0</v>
      </c>
      <c r="S756" s="27">
        <v>250</v>
      </c>
      <c r="T756" s="27">
        <v>0</v>
      </c>
      <c r="U756" s="27">
        <v>0</v>
      </c>
    </row>
    <row r="757" spans="1:21" x14ac:dyDescent="0.3">
      <c r="A757" s="31"/>
      <c r="B757" s="33"/>
      <c r="C757" s="32" t="s">
        <v>11</v>
      </c>
      <c r="D757" s="27">
        <v>0</v>
      </c>
      <c r="E757" s="27">
        <v>171703.75999999998</v>
      </c>
      <c r="F757" s="27">
        <v>28146.809999999998</v>
      </c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</row>
    <row r="758" spans="1:21" x14ac:dyDescent="0.3">
      <c r="A758" s="31"/>
      <c r="B758" s="33"/>
      <c r="C758" s="32" t="s">
        <v>134</v>
      </c>
      <c r="D758" s="27">
        <v>189805.97000000003</v>
      </c>
      <c r="E758" s="27">
        <v>145556.60999999999</v>
      </c>
      <c r="F758" s="27">
        <v>118092.56999999998</v>
      </c>
      <c r="G758" s="27"/>
      <c r="H758" s="27">
        <v>0</v>
      </c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</row>
    <row r="759" spans="1:21" x14ac:dyDescent="0.3">
      <c r="A759" s="31"/>
      <c r="B759" s="33"/>
      <c r="C759" s="32" t="s">
        <v>162</v>
      </c>
      <c r="D759" s="27">
        <v>10502.26</v>
      </c>
      <c r="E759" s="27">
        <v>0</v>
      </c>
      <c r="F759" s="27">
        <v>0</v>
      </c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</row>
    <row r="760" spans="1:21" x14ac:dyDescent="0.3">
      <c r="A760" s="31"/>
      <c r="B760" s="33"/>
      <c r="C760" s="32" t="s">
        <v>126</v>
      </c>
      <c r="D760" s="27">
        <v>1250</v>
      </c>
      <c r="E760" s="27">
        <v>0</v>
      </c>
      <c r="F760" s="27">
        <v>0</v>
      </c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</row>
    <row r="761" spans="1:21" x14ac:dyDescent="0.3">
      <c r="A761" s="31"/>
      <c r="B761" s="33"/>
      <c r="C761" s="32" t="s">
        <v>165</v>
      </c>
      <c r="D761" s="27"/>
      <c r="E761" s="27"/>
      <c r="F761" s="27"/>
      <c r="G761" s="27"/>
      <c r="H761" s="27">
        <v>0</v>
      </c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</row>
    <row r="762" spans="1:21" x14ac:dyDescent="0.3">
      <c r="A762" s="31"/>
      <c r="B762" s="33"/>
      <c r="C762" s="32" t="s">
        <v>152</v>
      </c>
      <c r="D762" s="27">
        <v>199788.97999999998</v>
      </c>
      <c r="E762" s="27">
        <v>4204.3499999999995</v>
      </c>
      <c r="F762" s="27">
        <v>0</v>
      </c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</row>
    <row r="763" spans="1:21" x14ac:dyDescent="0.3">
      <c r="A763" s="31"/>
      <c r="B763" s="33"/>
      <c r="C763" s="32" t="s">
        <v>119</v>
      </c>
      <c r="D763" s="27"/>
      <c r="E763" s="27"/>
      <c r="F763" s="27"/>
      <c r="G763" s="27"/>
      <c r="H763" s="27">
        <v>0</v>
      </c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</row>
    <row r="764" spans="1:21" x14ac:dyDescent="0.3">
      <c r="A764" s="31"/>
      <c r="B764" s="33"/>
      <c r="C764" s="32" t="s">
        <v>58</v>
      </c>
      <c r="D764" s="27">
        <v>281392.33999999997</v>
      </c>
      <c r="E764" s="27">
        <v>385815.76999999996</v>
      </c>
      <c r="F764" s="27">
        <v>401903.98000000004</v>
      </c>
      <c r="G764" s="27"/>
      <c r="H764" s="27">
        <v>377329.43</v>
      </c>
      <c r="I764" s="27"/>
      <c r="J764" s="27">
        <v>32335.41</v>
      </c>
      <c r="K764" s="27">
        <v>31154.880000000001</v>
      </c>
      <c r="L764" s="27">
        <v>28151.89</v>
      </c>
      <c r="M764" s="27">
        <v>33374.43</v>
      </c>
      <c r="N764" s="27">
        <v>59339.93</v>
      </c>
      <c r="O764" s="27">
        <v>60666.93</v>
      </c>
      <c r="P764" s="27">
        <v>59339.93</v>
      </c>
      <c r="Q764" s="27">
        <v>60374.43</v>
      </c>
      <c r="R764" s="27">
        <v>60374.43</v>
      </c>
      <c r="S764" s="27">
        <v>59339.93</v>
      </c>
      <c r="T764" s="27">
        <v>60374.43</v>
      </c>
      <c r="U764" s="27">
        <v>59632.43</v>
      </c>
    </row>
    <row r="765" spans="1:21" x14ac:dyDescent="0.3">
      <c r="A765" s="31"/>
      <c r="B765" s="33"/>
      <c r="C765" s="32" t="s">
        <v>142</v>
      </c>
      <c r="D765" s="27">
        <v>6180.56</v>
      </c>
      <c r="E765" s="27">
        <v>2565.54</v>
      </c>
      <c r="F765" s="27">
        <v>0</v>
      </c>
      <c r="G765" s="27"/>
      <c r="H765" s="27">
        <v>0</v>
      </c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</row>
    <row r="766" spans="1:21" x14ac:dyDescent="0.3">
      <c r="A766" s="31"/>
      <c r="B766" s="33"/>
      <c r="C766" s="32" t="s">
        <v>7</v>
      </c>
      <c r="D766" s="27">
        <v>0</v>
      </c>
      <c r="E766" s="27">
        <v>0</v>
      </c>
      <c r="F766" s="27">
        <v>294021.65000000002</v>
      </c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</row>
    <row r="767" spans="1:21" x14ac:dyDescent="0.3">
      <c r="A767" s="31"/>
      <c r="B767" s="33"/>
      <c r="C767" s="32" t="s">
        <v>164</v>
      </c>
      <c r="D767" s="27">
        <v>400</v>
      </c>
      <c r="E767" s="27">
        <v>48309.99</v>
      </c>
      <c r="F767" s="27">
        <v>72000</v>
      </c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</row>
    <row r="768" spans="1:21" x14ac:dyDescent="0.3">
      <c r="A768" s="31"/>
      <c r="B768" s="33"/>
      <c r="C768" s="32" t="s">
        <v>64</v>
      </c>
      <c r="D768" s="27">
        <v>0</v>
      </c>
      <c r="E768" s="27">
        <v>21163.11</v>
      </c>
      <c r="F768" s="27">
        <v>1321.5300000000007</v>
      </c>
      <c r="G768" s="27"/>
      <c r="H768" s="27">
        <v>25060.09</v>
      </c>
      <c r="I768" s="27"/>
      <c r="J768" s="27">
        <v>2088.35</v>
      </c>
      <c r="K768" s="27">
        <v>2150.9900000000002</v>
      </c>
      <c r="L768" s="27">
        <v>2150.9900000000002</v>
      </c>
      <c r="M768" s="27">
        <v>2150.9900000000002</v>
      </c>
      <c r="N768" s="27">
        <v>2150.9900000000002</v>
      </c>
      <c r="O768" s="27">
        <v>2150.9900000000002</v>
      </c>
      <c r="P768" s="27">
        <v>2150.9900000000002</v>
      </c>
      <c r="Q768" s="27">
        <v>2150.9900000000002</v>
      </c>
      <c r="R768" s="27">
        <v>2150.9900000000002</v>
      </c>
      <c r="S768" s="27">
        <v>2150.9900000000002</v>
      </c>
      <c r="T768" s="27">
        <v>2150.9900000000002</v>
      </c>
      <c r="U768" s="27">
        <v>2150.9900000000002</v>
      </c>
    </row>
    <row r="769" spans="1:21" x14ac:dyDescent="0.3">
      <c r="A769" s="31"/>
      <c r="B769" s="33"/>
      <c r="C769" s="32" t="s">
        <v>334</v>
      </c>
      <c r="D769" s="27">
        <v>1428.8400000000001</v>
      </c>
      <c r="E769" s="27">
        <v>0</v>
      </c>
      <c r="F769" s="27">
        <v>0</v>
      </c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</row>
    <row r="770" spans="1:21" x14ac:dyDescent="0.3">
      <c r="A770" s="31"/>
      <c r="B770" s="33"/>
      <c r="C770" s="32" t="s">
        <v>66</v>
      </c>
      <c r="D770" s="27">
        <v>0</v>
      </c>
      <c r="E770" s="27">
        <v>0</v>
      </c>
      <c r="F770" s="27">
        <v>32.350000000000819</v>
      </c>
      <c r="G770" s="27"/>
      <c r="H770" s="27">
        <v>0</v>
      </c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</row>
    <row r="771" spans="1:21" x14ac:dyDescent="0.3">
      <c r="A771" s="31"/>
      <c r="B771" s="33"/>
      <c r="C771" s="32" t="s">
        <v>75</v>
      </c>
      <c r="D771" s="27"/>
      <c r="E771" s="27"/>
      <c r="F771" s="27"/>
      <c r="G771" s="27"/>
      <c r="H771" s="27">
        <v>0</v>
      </c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</row>
    <row r="772" spans="1:21" x14ac:dyDescent="0.3">
      <c r="A772" s="31"/>
      <c r="B772" s="33"/>
      <c r="C772" s="32" t="s">
        <v>55</v>
      </c>
      <c r="D772" s="27">
        <v>0</v>
      </c>
      <c r="E772" s="27">
        <v>-2861.2000000000016</v>
      </c>
      <c r="F772" s="27">
        <v>12802.48</v>
      </c>
      <c r="G772" s="27"/>
      <c r="H772" s="27">
        <v>0</v>
      </c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</row>
    <row r="773" spans="1:21" x14ac:dyDescent="0.3">
      <c r="A773" s="31"/>
      <c r="B773" s="33"/>
      <c r="C773" s="32" t="s">
        <v>70</v>
      </c>
      <c r="D773" s="27">
        <v>0</v>
      </c>
      <c r="E773" s="27">
        <v>0</v>
      </c>
      <c r="F773" s="27">
        <v>1003.89</v>
      </c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</row>
    <row r="774" spans="1:21" x14ac:dyDescent="0.3">
      <c r="A774" s="31"/>
      <c r="B774" s="33"/>
      <c r="C774" s="32" t="s">
        <v>68</v>
      </c>
      <c r="D774" s="27">
        <v>2101.27</v>
      </c>
      <c r="E774" s="27">
        <v>0</v>
      </c>
      <c r="F774" s="27">
        <v>0</v>
      </c>
      <c r="G774" s="27"/>
      <c r="H774" s="27">
        <v>0</v>
      </c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</row>
    <row r="775" spans="1:21" x14ac:dyDescent="0.3">
      <c r="A775" s="31"/>
      <c r="B775" s="33"/>
      <c r="C775" s="32" t="s">
        <v>257</v>
      </c>
      <c r="D775" s="27">
        <v>436.52999999999975</v>
      </c>
      <c r="E775" s="27">
        <v>0</v>
      </c>
      <c r="F775" s="27">
        <v>0</v>
      </c>
      <c r="G775" s="27"/>
      <c r="H775" s="27">
        <v>0</v>
      </c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</row>
    <row r="776" spans="1:21" x14ac:dyDescent="0.3">
      <c r="A776" s="31"/>
      <c r="B776" s="33"/>
      <c r="C776" s="32" t="s">
        <v>254</v>
      </c>
      <c r="D776" s="27">
        <v>1447.1300000000003</v>
      </c>
      <c r="E776" s="27">
        <v>-196.13999999999987</v>
      </c>
      <c r="F776" s="27">
        <v>0</v>
      </c>
      <c r="G776" s="27"/>
      <c r="H776" s="27">
        <v>0</v>
      </c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</row>
    <row r="777" spans="1:21" x14ac:dyDescent="0.3">
      <c r="A777" s="31"/>
      <c r="B777" s="33" t="s">
        <v>295</v>
      </c>
      <c r="C777" s="32" t="s">
        <v>82</v>
      </c>
      <c r="D777" s="27"/>
      <c r="E777" s="27"/>
      <c r="F777" s="27"/>
      <c r="G777" s="27"/>
      <c r="H777" s="27">
        <v>105000</v>
      </c>
      <c r="I777" s="27"/>
      <c r="J777" s="27">
        <v>15000</v>
      </c>
      <c r="K777" s="27">
        <v>11000</v>
      </c>
      <c r="L777" s="27">
        <v>3600</v>
      </c>
      <c r="M777" s="27">
        <v>3000</v>
      </c>
      <c r="N777" s="27">
        <v>11000</v>
      </c>
      <c r="O777" s="27">
        <v>10000</v>
      </c>
      <c r="P777" s="27">
        <v>10000</v>
      </c>
      <c r="Q777" s="27">
        <v>6600</v>
      </c>
      <c r="R777" s="27">
        <v>6600</v>
      </c>
      <c r="S777" s="27">
        <v>6600</v>
      </c>
      <c r="T777" s="27">
        <v>6600</v>
      </c>
      <c r="U777" s="27">
        <v>15000</v>
      </c>
    </row>
    <row r="778" spans="1:21" x14ac:dyDescent="0.3">
      <c r="A778" s="31"/>
      <c r="B778" s="33" t="s">
        <v>277</v>
      </c>
      <c r="C778" s="32" t="s">
        <v>69</v>
      </c>
      <c r="D778" s="27"/>
      <c r="E778" s="27"/>
      <c r="F778" s="27"/>
      <c r="G778" s="27"/>
      <c r="H778" s="27">
        <v>0</v>
      </c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</row>
    <row r="779" spans="1:21" x14ac:dyDescent="0.3">
      <c r="A779" s="31"/>
      <c r="B779" s="33"/>
      <c r="C779" s="32" t="s">
        <v>237</v>
      </c>
      <c r="D779" s="27">
        <v>35328.46</v>
      </c>
      <c r="E779" s="27">
        <v>52075.35</v>
      </c>
      <c r="F779" s="27">
        <v>78951.33</v>
      </c>
      <c r="G779" s="27"/>
      <c r="H779" s="27">
        <v>614971.66999999993</v>
      </c>
      <c r="I779" s="27"/>
      <c r="J779" s="27">
        <v>50316.959999999999</v>
      </c>
      <c r="K779" s="27">
        <v>51862.77</v>
      </c>
      <c r="L779" s="27">
        <v>49404.610000000015</v>
      </c>
      <c r="M779" s="27">
        <v>70295.47</v>
      </c>
      <c r="N779" s="27">
        <v>55430.97</v>
      </c>
      <c r="O779" s="27">
        <v>52634.55</v>
      </c>
      <c r="P779" s="27">
        <v>50742.619999999995</v>
      </c>
      <c r="Q779" s="27">
        <v>52675.479999999996</v>
      </c>
      <c r="R779" s="27">
        <v>52505.72</v>
      </c>
      <c r="S779" s="27">
        <v>51545.979999999996</v>
      </c>
      <c r="T779" s="27">
        <v>52123.79</v>
      </c>
      <c r="U779" s="27">
        <v>51021.96</v>
      </c>
    </row>
    <row r="780" spans="1:21" x14ac:dyDescent="0.3">
      <c r="A780" s="31"/>
      <c r="B780" s="33"/>
      <c r="C780" s="32" t="s">
        <v>36</v>
      </c>
      <c r="D780" s="27">
        <v>128.91</v>
      </c>
      <c r="E780" s="27">
        <v>0</v>
      </c>
      <c r="F780" s="27">
        <v>0</v>
      </c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</row>
    <row r="781" spans="1:21" x14ac:dyDescent="0.3">
      <c r="A781" s="31"/>
      <c r="B781" s="33"/>
      <c r="C781" s="32" t="s">
        <v>14</v>
      </c>
      <c r="D781" s="27"/>
      <c r="E781" s="27"/>
      <c r="F781" s="27"/>
      <c r="G781" s="27"/>
      <c r="H781" s="27">
        <v>0</v>
      </c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</row>
    <row r="782" spans="1:21" x14ac:dyDescent="0.3">
      <c r="A782" s="31"/>
      <c r="B782" s="33"/>
      <c r="C782" s="32" t="s">
        <v>84</v>
      </c>
      <c r="D782" s="27">
        <v>17731.64</v>
      </c>
      <c r="E782" s="27">
        <v>211619.29</v>
      </c>
      <c r="F782" s="27">
        <v>181974.50000000003</v>
      </c>
      <c r="G782" s="27"/>
      <c r="H782" s="27">
        <v>7587235.3900000015</v>
      </c>
      <c r="I782" s="27"/>
      <c r="J782" s="27">
        <v>570485.06000000006</v>
      </c>
      <c r="K782" s="27">
        <v>546648.6100000001</v>
      </c>
      <c r="L782" s="27">
        <v>837713.64000000013</v>
      </c>
      <c r="M782" s="27">
        <v>763401.82000000007</v>
      </c>
      <c r="N782" s="27">
        <v>578476.71000000008</v>
      </c>
      <c r="O782" s="27">
        <v>590237.81000000006</v>
      </c>
      <c r="P782" s="27">
        <v>821555.73</v>
      </c>
      <c r="Q782" s="27">
        <v>662108.26</v>
      </c>
      <c r="R782" s="27">
        <v>621981.38000000012</v>
      </c>
      <c r="S782" s="27">
        <v>647743.92000000004</v>
      </c>
      <c r="T782" s="27">
        <v>618866.84</v>
      </c>
      <c r="U782" s="27">
        <v>552686.15000000014</v>
      </c>
    </row>
    <row r="783" spans="1:21" x14ac:dyDescent="0.3">
      <c r="A783" s="31"/>
      <c r="B783" s="33"/>
      <c r="C783" s="32" t="s">
        <v>83</v>
      </c>
      <c r="D783" s="27">
        <v>42074.03</v>
      </c>
      <c r="E783" s="27">
        <v>83902.12000000001</v>
      </c>
      <c r="F783" s="27">
        <v>5327.73</v>
      </c>
      <c r="G783" s="27"/>
      <c r="H783" s="27">
        <v>0</v>
      </c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</row>
    <row r="784" spans="1:21" x14ac:dyDescent="0.3">
      <c r="A784" s="31"/>
      <c r="B784" s="33"/>
      <c r="C784" s="32" t="s">
        <v>93</v>
      </c>
      <c r="D784" s="27"/>
      <c r="E784" s="27"/>
      <c r="F784" s="27"/>
      <c r="G784" s="27"/>
      <c r="H784" s="27">
        <v>0</v>
      </c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</row>
    <row r="785" spans="1:21" x14ac:dyDescent="0.3">
      <c r="A785" s="31"/>
      <c r="B785" s="33"/>
      <c r="C785" s="32" t="s">
        <v>343</v>
      </c>
      <c r="D785" s="27">
        <v>0</v>
      </c>
      <c r="E785" s="27">
        <v>0</v>
      </c>
      <c r="F785" s="27">
        <v>60</v>
      </c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</row>
    <row r="786" spans="1:21" x14ac:dyDescent="0.3">
      <c r="A786" s="31"/>
      <c r="B786" s="33"/>
      <c r="C786" s="32" t="s">
        <v>82</v>
      </c>
      <c r="D786" s="27"/>
      <c r="E786" s="27"/>
      <c r="F786" s="27"/>
      <c r="G786" s="27"/>
      <c r="H786" s="27">
        <v>0</v>
      </c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</row>
    <row r="787" spans="1:21" x14ac:dyDescent="0.3">
      <c r="A787" s="31"/>
      <c r="B787" s="33"/>
      <c r="C787" s="32" t="s">
        <v>90</v>
      </c>
      <c r="D787" s="27">
        <v>0</v>
      </c>
      <c r="E787" s="27">
        <v>75.69</v>
      </c>
      <c r="F787" s="27">
        <v>0</v>
      </c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</row>
    <row r="788" spans="1:21" x14ac:dyDescent="0.3">
      <c r="A788" s="31"/>
      <c r="B788" s="33"/>
      <c r="C788" s="32" t="s">
        <v>76</v>
      </c>
      <c r="D788" s="27"/>
      <c r="E788" s="27"/>
      <c r="F788" s="27"/>
      <c r="G788" s="27"/>
      <c r="H788" s="27">
        <v>0</v>
      </c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</row>
    <row r="789" spans="1:21" x14ac:dyDescent="0.3">
      <c r="A789" s="31"/>
      <c r="B789" s="33"/>
      <c r="C789" s="32" t="s">
        <v>89</v>
      </c>
      <c r="D789" s="27">
        <v>72120.72</v>
      </c>
      <c r="E789" s="27">
        <v>99903.65</v>
      </c>
      <c r="F789" s="27">
        <v>193071.39</v>
      </c>
      <c r="G789" s="27"/>
      <c r="H789" s="27">
        <v>122031.28</v>
      </c>
      <c r="I789" s="27"/>
      <c r="J789" s="27">
        <v>10400.17</v>
      </c>
      <c r="K789" s="27">
        <v>10424.17</v>
      </c>
      <c r="L789" s="27">
        <v>9471.9</v>
      </c>
      <c r="M789" s="27">
        <v>10758.74</v>
      </c>
      <c r="N789" s="27">
        <v>10430.52</v>
      </c>
      <c r="O789" s="27">
        <v>10758.74</v>
      </c>
      <c r="P789" s="27">
        <v>10430.52</v>
      </c>
      <c r="Q789" s="27">
        <v>10758.74</v>
      </c>
      <c r="R789" s="27">
        <v>10758.74</v>
      </c>
      <c r="S789" s="27">
        <v>10430.52</v>
      </c>
      <c r="T789" s="27">
        <v>10758.74</v>
      </c>
      <c r="U789" s="27">
        <v>10430.52</v>
      </c>
    </row>
    <row r="790" spans="1:21" x14ac:dyDescent="0.3">
      <c r="A790" s="31"/>
      <c r="B790" s="33" t="s">
        <v>278</v>
      </c>
      <c r="C790" s="32" t="s">
        <v>170</v>
      </c>
      <c r="D790" s="27"/>
      <c r="E790" s="27"/>
      <c r="F790" s="27"/>
      <c r="G790" s="27"/>
      <c r="H790" s="27">
        <v>0</v>
      </c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</row>
    <row r="791" spans="1:21" x14ac:dyDescent="0.3">
      <c r="A791" s="31"/>
      <c r="B791" s="33"/>
      <c r="C791" s="32" t="s">
        <v>69</v>
      </c>
      <c r="D791" s="27"/>
      <c r="E791" s="27"/>
      <c r="F791" s="27"/>
      <c r="G791" s="27"/>
      <c r="H791" s="27">
        <v>0</v>
      </c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</row>
    <row r="792" spans="1:21" x14ac:dyDescent="0.3">
      <c r="A792" s="31"/>
      <c r="B792" s="33"/>
      <c r="C792" s="32" t="s">
        <v>121</v>
      </c>
      <c r="D792" s="27">
        <v>0</v>
      </c>
      <c r="E792" s="27">
        <v>10051.459999999999</v>
      </c>
      <c r="F792" s="27">
        <v>0</v>
      </c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</row>
    <row r="793" spans="1:21" x14ac:dyDescent="0.3">
      <c r="A793" s="31"/>
      <c r="B793" s="33"/>
      <c r="C793" s="32" t="s">
        <v>237</v>
      </c>
      <c r="D793" s="27">
        <v>3436037.5000000005</v>
      </c>
      <c r="E793" s="27">
        <v>1462234.8800000001</v>
      </c>
      <c r="F793" s="27">
        <v>1544166.73</v>
      </c>
      <c r="G793" s="27"/>
      <c r="H793" s="27">
        <v>1155273.78</v>
      </c>
      <c r="I793" s="27"/>
      <c r="J793" s="27">
        <v>96243.079999999987</v>
      </c>
      <c r="K793" s="27">
        <v>97231.94</v>
      </c>
      <c r="L793" s="27">
        <v>93836.53</v>
      </c>
      <c r="M793" s="27">
        <v>130539.85999999999</v>
      </c>
      <c r="N793" s="27">
        <v>97097.010000000009</v>
      </c>
      <c r="O793" s="27">
        <v>97320.709999999992</v>
      </c>
      <c r="P793" s="27">
        <v>95015.76999999999</v>
      </c>
      <c r="Q793" s="27">
        <v>98739.08</v>
      </c>
      <c r="R793" s="27">
        <v>98421.57</v>
      </c>
      <c r="S793" s="27">
        <v>93495.91</v>
      </c>
      <c r="T793" s="27">
        <v>93216.040000000008</v>
      </c>
      <c r="U793" s="27">
        <v>95700.11</v>
      </c>
    </row>
    <row r="794" spans="1:21" x14ac:dyDescent="0.3">
      <c r="A794" s="31"/>
      <c r="B794" s="33"/>
      <c r="C794" s="32" t="s">
        <v>37</v>
      </c>
      <c r="D794" s="27">
        <v>13595</v>
      </c>
      <c r="E794" s="27">
        <v>9039.48</v>
      </c>
      <c r="F794" s="27">
        <v>42272.57</v>
      </c>
      <c r="G794" s="27"/>
      <c r="H794" s="27">
        <v>0</v>
      </c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</row>
    <row r="795" spans="1:21" x14ac:dyDescent="0.3">
      <c r="A795" s="31"/>
      <c r="B795" s="33"/>
      <c r="C795" s="32" t="s">
        <v>6</v>
      </c>
      <c r="D795" s="27"/>
      <c r="E795" s="27"/>
      <c r="F795" s="27"/>
      <c r="G795" s="27"/>
      <c r="H795" s="27">
        <v>0</v>
      </c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</row>
    <row r="796" spans="1:21" x14ac:dyDescent="0.3">
      <c r="A796" s="31"/>
      <c r="B796" s="33"/>
      <c r="C796" s="32" t="s">
        <v>102</v>
      </c>
      <c r="D796" s="27"/>
      <c r="E796" s="27"/>
      <c r="F796" s="27"/>
      <c r="G796" s="27"/>
      <c r="H796" s="27">
        <v>0</v>
      </c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</row>
    <row r="797" spans="1:21" x14ac:dyDescent="0.3">
      <c r="A797" s="31"/>
      <c r="B797" s="33"/>
      <c r="C797" s="32" t="s">
        <v>112</v>
      </c>
      <c r="D797" s="27">
        <v>670.18</v>
      </c>
      <c r="E797" s="27">
        <v>0</v>
      </c>
      <c r="F797" s="27">
        <v>0</v>
      </c>
      <c r="G797" s="27"/>
      <c r="H797" s="27">
        <v>0</v>
      </c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</row>
    <row r="798" spans="1:21" x14ac:dyDescent="0.3">
      <c r="A798" s="31"/>
      <c r="B798" s="33"/>
      <c r="C798" s="32" t="s">
        <v>12</v>
      </c>
      <c r="D798" s="27"/>
      <c r="E798" s="27"/>
      <c r="F798" s="27"/>
      <c r="G798" s="27"/>
      <c r="H798" s="27">
        <v>0</v>
      </c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</row>
    <row r="799" spans="1:21" x14ac:dyDescent="0.3">
      <c r="A799" s="31"/>
      <c r="B799" s="33"/>
      <c r="C799" s="32" t="s">
        <v>9</v>
      </c>
      <c r="D799" s="27">
        <v>15089.830000000002</v>
      </c>
      <c r="E799" s="27">
        <v>198.55</v>
      </c>
      <c r="F799" s="27">
        <v>0</v>
      </c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</row>
    <row r="800" spans="1:21" x14ac:dyDescent="0.3">
      <c r="A800" s="31"/>
      <c r="B800" s="33"/>
      <c r="C800" s="32" t="s">
        <v>27</v>
      </c>
      <c r="D800" s="27">
        <v>340.52000000000004</v>
      </c>
      <c r="E800" s="27">
        <v>0</v>
      </c>
      <c r="F800" s="27">
        <v>0</v>
      </c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</row>
    <row r="801" spans="1:21" x14ac:dyDescent="0.3">
      <c r="A801" s="31"/>
      <c r="B801" s="33"/>
      <c r="C801" s="32" t="s">
        <v>14</v>
      </c>
      <c r="D801" s="27"/>
      <c r="E801" s="27"/>
      <c r="F801" s="27"/>
      <c r="G801" s="27"/>
      <c r="H801" s="27">
        <v>0</v>
      </c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</row>
    <row r="802" spans="1:21" x14ac:dyDescent="0.3">
      <c r="A802" s="31"/>
      <c r="B802" s="33"/>
      <c r="C802" s="32" t="s">
        <v>84</v>
      </c>
      <c r="D802" s="27">
        <v>2884192.4</v>
      </c>
      <c r="E802" s="27">
        <v>2844004.25</v>
      </c>
      <c r="F802" s="27">
        <v>2788455.9500000007</v>
      </c>
      <c r="G802" s="27"/>
      <c r="H802" s="27">
        <v>0</v>
      </c>
      <c r="I802" s="27"/>
      <c r="J802" s="27">
        <v>0</v>
      </c>
      <c r="K802" s="27">
        <v>15672</v>
      </c>
      <c r="L802" s="27">
        <v>0</v>
      </c>
      <c r="M802" s="27">
        <v>0</v>
      </c>
      <c r="N802" s="27">
        <v>0</v>
      </c>
      <c r="O802" s="27">
        <v>0</v>
      </c>
      <c r="P802" s="27">
        <v>0</v>
      </c>
      <c r="Q802" s="27">
        <v>0</v>
      </c>
      <c r="R802" s="27">
        <v>0</v>
      </c>
      <c r="S802" s="27">
        <v>0</v>
      </c>
      <c r="T802" s="27">
        <v>0</v>
      </c>
      <c r="U802" s="27">
        <v>0</v>
      </c>
    </row>
    <row r="803" spans="1:21" x14ac:dyDescent="0.3">
      <c r="A803" s="31"/>
      <c r="B803" s="33"/>
      <c r="C803" s="32" t="s">
        <v>346</v>
      </c>
      <c r="D803" s="27">
        <v>67970.97</v>
      </c>
      <c r="E803" s="27">
        <v>65506.259999999995</v>
      </c>
      <c r="F803" s="27">
        <v>30840.1</v>
      </c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</row>
    <row r="804" spans="1:21" x14ac:dyDescent="0.3">
      <c r="A804" s="31"/>
      <c r="B804" s="33"/>
      <c r="C804" s="32" t="s">
        <v>88</v>
      </c>
      <c r="D804" s="27">
        <v>968.97</v>
      </c>
      <c r="E804" s="27">
        <v>0</v>
      </c>
      <c r="F804" s="27">
        <v>0</v>
      </c>
      <c r="G804" s="27"/>
      <c r="H804" s="27">
        <v>0</v>
      </c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</row>
    <row r="805" spans="1:21" x14ac:dyDescent="0.3">
      <c r="A805" s="31"/>
      <c r="B805" s="33"/>
      <c r="C805" s="32" t="s">
        <v>83</v>
      </c>
      <c r="D805" s="27">
        <v>4589073.41</v>
      </c>
      <c r="E805" s="27">
        <v>5135610.32</v>
      </c>
      <c r="F805" s="27">
        <v>5046340.55</v>
      </c>
      <c r="G805" s="27"/>
      <c r="H805" s="27">
        <v>11780810.379999999</v>
      </c>
      <c r="I805" s="27"/>
      <c r="J805" s="27">
        <v>735640.53</v>
      </c>
      <c r="K805" s="27">
        <v>1865768.92</v>
      </c>
      <c r="L805" s="27">
        <v>1982727.7000000002</v>
      </c>
      <c r="M805" s="27">
        <v>1163037.3800000001</v>
      </c>
      <c r="N805" s="27">
        <v>789950.09</v>
      </c>
      <c r="O805" s="27">
        <v>752406.4</v>
      </c>
      <c r="P805" s="27">
        <v>934225.17</v>
      </c>
      <c r="Q805" s="27">
        <v>777241.43</v>
      </c>
      <c r="R805" s="27">
        <v>725812.93</v>
      </c>
      <c r="S805" s="27">
        <v>796117.78999999992</v>
      </c>
      <c r="T805" s="27">
        <v>731323.02999999991</v>
      </c>
      <c r="U805" s="27">
        <v>700443.36</v>
      </c>
    </row>
    <row r="806" spans="1:21" x14ac:dyDescent="0.3">
      <c r="A806" s="31"/>
      <c r="B806" s="33"/>
      <c r="C806" s="32" t="s">
        <v>93</v>
      </c>
      <c r="D806" s="27"/>
      <c r="E806" s="27"/>
      <c r="F806" s="27"/>
      <c r="G806" s="27"/>
      <c r="H806" s="27">
        <v>0</v>
      </c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</row>
    <row r="807" spans="1:21" x14ac:dyDescent="0.3">
      <c r="A807" s="31"/>
      <c r="B807" s="33"/>
      <c r="C807" s="32" t="s">
        <v>347</v>
      </c>
      <c r="D807" s="27">
        <v>91896.260000000009</v>
      </c>
      <c r="E807" s="27">
        <v>100704.98999999999</v>
      </c>
      <c r="F807" s="27">
        <v>107775.76000000001</v>
      </c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</row>
    <row r="808" spans="1:21" x14ac:dyDescent="0.3">
      <c r="A808" s="31"/>
      <c r="B808" s="33"/>
      <c r="C808" s="32" t="s">
        <v>354</v>
      </c>
      <c r="D808" s="27">
        <v>8983.89</v>
      </c>
      <c r="E808" s="27">
        <v>1934.33</v>
      </c>
      <c r="F808" s="27">
        <v>2184.21</v>
      </c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</row>
    <row r="809" spans="1:21" x14ac:dyDescent="0.3">
      <c r="A809" s="31"/>
      <c r="B809" s="33"/>
      <c r="C809" s="32" t="s">
        <v>350</v>
      </c>
      <c r="D809" s="27">
        <v>806.07999999999993</v>
      </c>
      <c r="E809" s="27">
        <v>230.99</v>
      </c>
      <c r="F809" s="27">
        <v>7118.22</v>
      </c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</row>
    <row r="810" spans="1:21" x14ac:dyDescent="0.3">
      <c r="A810" s="31"/>
      <c r="B810" s="33"/>
      <c r="C810" s="32" t="s">
        <v>348</v>
      </c>
      <c r="D810" s="27">
        <v>36740.899999999994</v>
      </c>
      <c r="E810" s="27">
        <v>108020.42</v>
      </c>
      <c r="F810" s="27">
        <v>99554.640000000014</v>
      </c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</row>
    <row r="811" spans="1:21" x14ac:dyDescent="0.3">
      <c r="A811" s="31"/>
      <c r="B811" s="33"/>
      <c r="C811" s="32" t="s">
        <v>343</v>
      </c>
      <c r="D811" s="27">
        <v>34529.839999999997</v>
      </c>
      <c r="E811" s="27">
        <v>72530.33</v>
      </c>
      <c r="F811" s="27">
        <v>58212.53</v>
      </c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</row>
    <row r="812" spans="1:21" x14ac:dyDescent="0.3">
      <c r="A812" s="31"/>
      <c r="B812" s="33"/>
      <c r="C812" s="32" t="s">
        <v>82</v>
      </c>
      <c r="D812" s="27">
        <v>7669030.7599999998</v>
      </c>
      <c r="E812" s="27">
        <v>-754.8599999999999</v>
      </c>
      <c r="F812" s="27">
        <v>0</v>
      </c>
      <c r="G812" s="27"/>
      <c r="H812" s="27">
        <v>0</v>
      </c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</row>
    <row r="813" spans="1:21" x14ac:dyDescent="0.3">
      <c r="A813" s="31"/>
      <c r="B813" s="33"/>
      <c r="C813" s="32" t="s">
        <v>81</v>
      </c>
      <c r="D813" s="27">
        <v>148.34</v>
      </c>
      <c r="E813" s="27">
        <v>0</v>
      </c>
      <c r="F813" s="27">
        <v>0</v>
      </c>
      <c r="G813" s="27"/>
      <c r="H813" s="27">
        <v>0</v>
      </c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</row>
    <row r="814" spans="1:21" x14ac:dyDescent="0.3">
      <c r="A814" s="31"/>
      <c r="B814" s="33"/>
      <c r="C814" s="32" t="s">
        <v>85</v>
      </c>
      <c r="D814" s="27"/>
      <c r="E814" s="27"/>
      <c r="F814" s="27"/>
      <c r="G814" s="27"/>
      <c r="H814" s="27">
        <v>0</v>
      </c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</row>
    <row r="815" spans="1:21" x14ac:dyDescent="0.3">
      <c r="A815" s="31"/>
      <c r="B815" s="33"/>
      <c r="C815" s="32" t="s">
        <v>80</v>
      </c>
      <c r="D815" s="27">
        <v>622.67999999999995</v>
      </c>
      <c r="E815" s="27">
        <v>0</v>
      </c>
      <c r="F815" s="27">
        <v>0</v>
      </c>
      <c r="G815" s="27"/>
      <c r="H815" s="27">
        <v>0</v>
      </c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</row>
    <row r="816" spans="1:21" x14ac:dyDescent="0.3">
      <c r="A816" s="31"/>
      <c r="B816" s="33"/>
      <c r="C816" s="32" t="s">
        <v>90</v>
      </c>
      <c r="D816" s="27">
        <v>0</v>
      </c>
      <c r="E816" s="27">
        <v>0</v>
      </c>
      <c r="F816" s="27">
        <v>832.6</v>
      </c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</row>
    <row r="817" spans="1:21" x14ac:dyDescent="0.3">
      <c r="A817" s="31"/>
      <c r="B817" s="33"/>
      <c r="C817" s="32" t="s">
        <v>76</v>
      </c>
      <c r="D817" s="27">
        <v>0</v>
      </c>
      <c r="E817" s="27">
        <v>32866.660000000003</v>
      </c>
      <c r="F817" s="27">
        <v>36369.879999999997</v>
      </c>
      <c r="G817" s="27"/>
      <c r="H817" s="27">
        <v>0</v>
      </c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</row>
    <row r="818" spans="1:21" x14ac:dyDescent="0.3">
      <c r="A818" s="31"/>
      <c r="B818" s="33"/>
      <c r="C818" s="32" t="s">
        <v>89</v>
      </c>
      <c r="D818" s="27">
        <v>1419437.2099999997</v>
      </c>
      <c r="E818" s="27">
        <v>201517.09</v>
      </c>
      <c r="F818" s="27">
        <v>115354.89</v>
      </c>
      <c r="G818" s="27"/>
      <c r="H818" s="27">
        <v>244089.17</v>
      </c>
      <c r="I818" s="27"/>
      <c r="J818" s="27">
        <v>19914.2</v>
      </c>
      <c r="K818" s="27">
        <v>19923.2</v>
      </c>
      <c r="L818" s="27">
        <v>18040.009999999998</v>
      </c>
      <c r="M818" s="27">
        <v>20584.84</v>
      </c>
      <c r="N818" s="27">
        <v>19935.759999999998</v>
      </c>
      <c r="O818" s="27">
        <v>20584.84</v>
      </c>
      <c r="P818" s="27">
        <v>30735.759999999998</v>
      </c>
      <c r="Q818" s="27">
        <v>20584.84</v>
      </c>
      <c r="R818" s="27">
        <v>20584.84</v>
      </c>
      <c r="S818" s="27">
        <v>19935.759999999998</v>
      </c>
      <c r="T818" s="27">
        <v>20584.84</v>
      </c>
      <c r="U818" s="27">
        <v>19935.759999999998</v>
      </c>
    </row>
    <row r="819" spans="1:21" x14ac:dyDescent="0.3">
      <c r="A819" s="31"/>
      <c r="B819" s="33"/>
      <c r="C819" s="32" t="s">
        <v>186</v>
      </c>
      <c r="D819" s="27"/>
      <c r="E819" s="27"/>
      <c r="F819" s="27"/>
      <c r="G819" s="27"/>
      <c r="H819" s="27">
        <v>0</v>
      </c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</row>
    <row r="820" spans="1:21" x14ac:dyDescent="0.3">
      <c r="A820" s="31"/>
      <c r="B820" s="33"/>
      <c r="C820" s="32" t="s">
        <v>28</v>
      </c>
      <c r="D820" s="27">
        <v>5100</v>
      </c>
      <c r="E820" s="27">
        <v>4015</v>
      </c>
      <c r="F820" s="27">
        <v>13967.5</v>
      </c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</row>
    <row r="821" spans="1:21" x14ac:dyDescent="0.3">
      <c r="A821" s="31"/>
      <c r="B821" s="33"/>
      <c r="C821" s="32" t="s">
        <v>10</v>
      </c>
      <c r="D821" s="27"/>
      <c r="E821" s="27"/>
      <c r="F821" s="27"/>
      <c r="G821" s="27"/>
      <c r="H821" s="27">
        <v>187000.03999999998</v>
      </c>
      <c r="I821" s="27"/>
      <c r="J821" s="27">
        <v>15583.41</v>
      </c>
      <c r="K821" s="27">
        <v>12250.01</v>
      </c>
      <c r="L821" s="27">
        <v>12250.01</v>
      </c>
      <c r="M821" s="27">
        <v>12250.01</v>
      </c>
      <c r="N821" s="27">
        <v>12250.01</v>
      </c>
      <c r="O821" s="27">
        <v>12250.01</v>
      </c>
      <c r="P821" s="27">
        <v>12250.01</v>
      </c>
      <c r="Q821" s="27">
        <v>12250.01</v>
      </c>
      <c r="R821" s="27">
        <v>12250.01</v>
      </c>
      <c r="S821" s="27">
        <v>12250.01</v>
      </c>
      <c r="T821" s="27">
        <v>12250.01</v>
      </c>
      <c r="U821" s="27">
        <v>12250.01</v>
      </c>
    </row>
    <row r="822" spans="1:21" x14ac:dyDescent="0.3">
      <c r="A822" s="31"/>
      <c r="B822" s="33"/>
      <c r="C822" s="32" t="s">
        <v>165</v>
      </c>
      <c r="D822" s="27"/>
      <c r="E822" s="27"/>
      <c r="F822" s="27"/>
      <c r="G822" s="27"/>
      <c r="H822" s="27">
        <v>15215</v>
      </c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</row>
    <row r="823" spans="1:21" x14ac:dyDescent="0.3">
      <c r="A823" s="31"/>
      <c r="B823" s="33"/>
      <c r="C823" s="32" t="s">
        <v>334</v>
      </c>
      <c r="D823" s="27">
        <v>476.28</v>
      </c>
      <c r="E823" s="27">
        <v>0</v>
      </c>
      <c r="F823" s="27">
        <v>0</v>
      </c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</row>
    <row r="824" spans="1:21" x14ac:dyDescent="0.3">
      <c r="A824" s="31"/>
      <c r="B824" s="33"/>
      <c r="C824" s="32" t="s">
        <v>59</v>
      </c>
      <c r="D824" s="27">
        <v>0</v>
      </c>
      <c r="E824" s="27">
        <v>0</v>
      </c>
      <c r="F824" s="27">
        <v>25.030000000000086</v>
      </c>
      <c r="G824" s="27"/>
      <c r="H824" s="27">
        <v>0</v>
      </c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</row>
    <row r="825" spans="1:21" x14ac:dyDescent="0.3">
      <c r="A825" s="31"/>
      <c r="B825" s="33"/>
      <c r="C825" s="32" t="s">
        <v>75</v>
      </c>
      <c r="D825" s="27"/>
      <c r="E825" s="27"/>
      <c r="F825" s="27"/>
      <c r="G825" s="27"/>
      <c r="H825" s="27">
        <v>0</v>
      </c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</row>
    <row r="826" spans="1:21" x14ac:dyDescent="0.3">
      <c r="A826" s="31"/>
      <c r="B826" s="33"/>
      <c r="C826" s="32" t="s">
        <v>248</v>
      </c>
      <c r="D826" s="27"/>
      <c r="E826" s="27"/>
      <c r="F826" s="27"/>
      <c r="G826" s="27"/>
      <c r="H826" s="27">
        <v>0</v>
      </c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</row>
    <row r="827" spans="1:21" x14ac:dyDescent="0.3">
      <c r="A827" s="31"/>
      <c r="B827" s="33" t="s">
        <v>279</v>
      </c>
      <c r="C827" s="32" t="s">
        <v>93</v>
      </c>
      <c r="D827" s="27"/>
      <c r="E827" s="27"/>
      <c r="F827" s="27"/>
      <c r="G827" s="27"/>
      <c r="H827" s="27">
        <v>0</v>
      </c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</row>
    <row r="828" spans="1:21" x14ac:dyDescent="0.3">
      <c r="A828" s="31"/>
      <c r="B828" s="33"/>
      <c r="C828" s="32" t="s">
        <v>89</v>
      </c>
      <c r="D828" s="27"/>
      <c r="E828" s="27"/>
      <c r="F828" s="27"/>
      <c r="G828" s="27"/>
      <c r="H828" s="27">
        <v>0</v>
      </c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</row>
    <row r="829" spans="1:21" x14ac:dyDescent="0.3">
      <c r="A829" s="31"/>
      <c r="B829" s="33" t="s">
        <v>280</v>
      </c>
      <c r="C829" s="32" t="s">
        <v>170</v>
      </c>
      <c r="D829" s="27"/>
      <c r="E829" s="27"/>
      <c r="F829" s="27"/>
      <c r="G829" s="27"/>
      <c r="H829" s="27">
        <v>0</v>
      </c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</row>
    <row r="830" spans="1:21" x14ac:dyDescent="0.3">
      <c r="A830" s="31"/>
      <c r="B830" s="33"/>
      <c r="C830" s="32" t="s">
        <v>172</v>
      </c>
      <c r="D830" s="27">
        <v>8757.92</v>
      </c>
      <c r="E830" s="27">
        <v>0</v>
      </c>
      <c r="F830" s="27">
        <v>0</v>
      </c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</row>
    <row r="831" spans="1:21" x14ac:dyDescent="0.3">
      <c r="A831" s="31"/>
      <c r="B831" s="33"/>
      <c r="C831" s="32" t="s">
        <v>171</v>
      </c>
      <c r="D831" s="27">
        <v>0</v>
      </c>
      <c r="E831" s="27">
        <v>812.77</v>
      </c>
      <c r="F831" s="27">
        <v>2954.72</v>
      </c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</row>
    <row r="832" spans="1:21" x14ac:dyDescent="0.3">
      <c r="A832" s="31"/>
      <c r="B832" s="33"/>
      <c r="C832" s="32" t="s">
        <v>180</v>
      </c>
      <c r="D832" s="27">
        <v>0</v>
      </c>
      <c r="E832" s="27">
        <v>1683.0700000000002</v>
      </c>
      <c r="F832" s="27">
        <v>2650.31</v>
      </c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</row>
    <row r="833" spans="1:21" x14ac:dyDescent="0.3">
      <c r="A833" s="31"/>
      <c r="B833" s="33"/>
      <c r="C833" s="32" t="s">
        <v>116</v>
      </c>
      <c r="D833" s="27">
        <v>103200</v>
      </c>
      <c r="E833" s="27">
        <v>0</v>
      </c>
      <c r="F833" s="27">
        <v>0</v>
      </c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</row>
    <row r="834" spans="1:21" x14ac:dyDescent="0.3">
      <c r="A834" s="31"/>
      <c r="B834" s="33"/>
      <c r="C834" s="32" t="s">
        <v>8</v>
      </c>
      <c r="D834" s="27"/>
      <c r="E834" s="27"/>
      <c r="F834" s="27"/>
      <c r="G834" s="27"/>
      <c r="H834" s="27">
        <v>0</v>
      </c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</row>
    <row r="835" spans="1:21" x14ac:dyDescent="0.3">
      <c r="A835" s="31"/>
      <c r="B835" s="33"/>
      <c r="C835" s="32" t="s">
        <v>33</v>
      </c>
      <c r="D835" s="27"/>
      <c r="E835" s="27"/>
      <c r="F835" s="27"/>
      <c r="G835" s="27"/>
      <c r="H835" s="27">
        <v>0</v>
      </c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</row>
    <row r="836" spans="1:21" x14ac:dyDescent="0.3">
      <c r="A836" s="31"/>
      <c r="B836" s="33"/>
      <c r="C836" s="32" t="s">
        <v>34</v>
      </c>
      <c r="D836" s="27">
        <v>5182.4799999999996</v>
      </c>
      <c r="E836" s="27">
        <v>8693.0999999999985</v>
      </c>
      <c r="F836" s="27">
        <v>8122.91</v>
      </c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</row>
    <row r="837" spans="1:21" x14ac:dyDescent="0.3">
      <c r="A837" s="31"/>
      <c r="B837" s="33"/>
      <c r="C837" s="32" t="s">
        <v>209</v>
      </c>
      <c r="D837" s="27"/>
      <c r="E837" s="27"/>
      <c r="F837" s="27"/>
      <c r="G837" s="27"/>
      <c r="H837" s="27">
        <v>0</v>
      </c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</row>
    <row r="838" spans="1:21" x14ac:dyDescent="0.3">
      <c r="A838" s="31"/>
      <c r="B838" s="33"/>
      <c r="C838" s="32" t="s">
        <v>35</v>
      </c>
      <c r="D838" s="27">
        <v>112065.72</v>
      </c>
      <c r="E838" s="27">
        <v>14624.580000000002</v>
      </c>
      <c r="F838" s="27">
        <v>620</v>
      </c>
      <c r="G838" s="27"/>
      <c r="H838" s="27">
        <v>0</v>
      </c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</row>
    <row r="839" spans="1:21" x14ac:dyDescent="0.3">
      <c r="A839" s="31"/>
      <c r="B839" s="33"/>
      <c r="C839" s="32" t="s">
        <v>69</v>
      </c>
      <c r="D839" s="27"/>
      <c r="E839" s="27"/>
      <c r="F839" s="27"/>
      <c r="G839" s="27"/>
      <c r="H839" s="27">
        <v>0</v>
      </c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</row>
    <row r="840" spans="1:21" x14ac:dyDescent="0.3">
      <c r="A840" s="31"/>
      <c r="B840" s="33"/>
      <c r="C840" s="32" t="s">
        <v>45</v>
      </c>
      <c r="D840" s="27">
        <v>0</v>
      </c>
      <c r="E840" s="27">
        <v>3578.7700000000004</v>
      </c>
      <c r="F840" s="27">
        <v>0</v>
      </c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</row>
    <row r="841" spans="1:21" x14ac:dyDescent="0.3">
      <c r="A841" s="31"/>
      <c r="B841" s="33"/>
      <c r="C841" s="32" t="s">
        <v>23</v>
      </c>
      <c r="D841" s="27">
        <v>91.58</v>
      </c>
      <c r="E841" s="27">
        <v>864.74</v>
      </c>
      <c r="F841" s="27">
        <v>0</v>
      </c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</row>
    <row r="842" spans="1:21" x14ac:dyDescent="0.3">
      <c r="A842" s="31"/>
      <c r="B842" s="33"/>
      <c r="C842" s="32" t="s">
        <v>237</v>
      </c>
      <c r="D842" s="27">
        <v>4442904.87</v>
      </c>
      <c r="E842" s="27">
        <v>4241601.68</v>
      </c>
      <c r="F842" s="27">
        <v>4517824.21</v>
      </c>
      <c r="G842" s="27"/>
      <c r="H842" s="27">
        <v>5961760.5000000019</v>
      </c>
      <c r="I842" s="27"/>
      <c r="J842" s="27">
        <v>480840.3299999999</v>
      </c>
      <c r="K842" s="27">
        <v>500639.35000000003</v>
      </c>
      <c r="L842" s="27">
        <v>489105.36999999994</v>
      </c>
      <c r="M842" s="27">
        <v>729128.28000000026</v>
      </c>
      <c r="N842" s="27">
        <v>544656.17000000004</v>
      </c>
      <c r="O842" s="27">
        <v>508459.4499999999</v>
      </c>
      <c r="P842" s="27">
        <v>490165.74999999988</v>
      </c>
      <c r="Q842" s="27">
        <v>504078.09</v>
      </c>
      <c r="R842" s="27">
        <v>501068.00000000006</v>
      </c>
      <c r="S842" s="27">
        <v>493950.07</v>
      </c>
      <c r="T842" s="27">
        <v>494048.79</v>
      </c>
      <c r="U842" s="27">
        <v>489532.85</v>
      </c>
    </row>
    <row r="843" spans="1:21" x14ac:dyDescent="0.3">
      <c r="A843" s="31"/>
      <c r="B843" s="33"/>
      <c r="C843" s="32" t="s">
        <v>253</v>
      </c>
      <c r="D843" s="27">
        <v>-698.49</v>
      </c>
      <c r="E843" s="27">
        <v>0</v>
      </c>
      <c r="F843" s="27">
        <v>0</v>
      </c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</row>
    <row r="844" spans="1:21" x14ac:dyDescent="0.3">
      <c r="A844" s="31"/>
      <c r="B844" s="33"/>
      <c r="C844" s="32" t="s">
        <v>120</v>
      </c>
      <c r="D844" s="27">
        <v>0</v>
      </c>
      <c r="E844" s="27">
        <v>172.16</v>
      </c>
      <c r="F844" s="27">
        <v>0</v>
      </c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</row>
    <row r="845" spans="1:21" x14ac:dyDescent="0.3">
      <c r="A845" s="31"/>
      <c r="B845" s="33"/>
      <c r="C845" s="32" t="s">
        <v>37</v>
      </c>
      <c r="D845" s="27">
        <v>6580</v>
      </c>
      <c r="E845" s="27">
        <v>0</v>
      </c>
      <c r="F845" s="27">
        <v>0</v>
      </c>
      <c r="G845" s="27"/>
      <c r="H845" s="27">
        <v>0</v>
      </c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</row>
    <row r="846" spans="1:21" x14ac:dyDescent="0.3">
      <c r="A846" s="31"/>
      <c r="B846" s="33"/>
      <c r="C846" s="32" t="s">
        <v>266</v>
      </c>
      <c r="D846" s="27"/>
      <c r="E846" s="27"/>
      <c r="F846" s="27"/>
      <c r="G846" s="27"/>
      <c r="H846" s="27">
        <v>0</v>
      </c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</row>
    <row r="847" spans="1:21" x14ac:dyDescent="0.3">
      <c r="A847" s="31"/>
      <c r="B847" s="33"/>
      <c r="C847" s="32" t="s">
        <v>6</v>
      </c>
      <c r="D847" s="27"/>
      <c r="E847" s="27"/>
      <c r="F847" s="27"/>
      <c r="G847" s="27"/>
      <c r="H847" s="27">
        <v>11700591.690000001</v>
      </c>
      <c r="I847" s="27"/>
      <c r="J847" s="27">
        <v>513350.02</v>
      </c>
      <c r="K847" s="27">
        <v>217603.95</v>
      </c>
      <c r="L847" s="27">
        <v>217603.95</v>
      </c>
      <c r="M847" s="27">
        <v>6147194.9500000002</v>
      </c>
      <c r="N847" s="27">
        <v>217603.95</v>
      </c>
      <c r="O847" s="27">
        <v>266674.95</v>
      </c>
      <c r="P847" s="27">
        <v>217603.95</v>
      </c>
      <c r="Q847" s="27">
        <v>1480644.42</v>
      </c>
      <c r="R847" s="27">
        <v>590957.41999999993</v>
      </c>
      <c r="S847" s="27">
        <v>589857.19999999995</v>
      </c>
      <c r="T847" s="27">
        <v>589857.19999999995</v>
      </c>
      <c r="U847" s="27">
        <v>589857.19999999995</v>
      </c>
    </row>
    <row r="848" spans="1:21" x14ac:dyDescent="0.3">
      <c r="A848" s="31"/>
      <c r="B848" s="33"/>
      <c r="C848" s="32" t="s">
        <v>113</v>
      </c>
      <c r="D848" s="27"/>
      <c r="E848" s="27"/>
      <c r="F848" s="27"/>
      <c r="G848" s="27"/>
      <c r="H848" s="27">
        <v>0</v>
      </c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</row>
    <row r="849" spans="1:21" x14ac:dyDescent="0.3">
      <c r="A849" s="31"/>
      <c r="B849" s="33"/>
      <c r="C849" s="32" t="s">
        <v>249</v>
      </c>
      <c r="D849" s="27"/>
      <c r="E849" s="27"/>
      <c r="F849" s="27"/>
      <c r="G849" s="27"/>
      <c r="H849" s="27">
        <v>0</v>
      </c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</row>
    <row r="850" spans="1:21" x14ac:dyDescent="0.3">
      <c r="A850" s="31"/>
      <c r="B850" s="33"/>
      <c r="C850" s="32" t="s">
        <v>111</v>
      </c>
      <c r="D850" s="27">
        <v>0</v>
      </c>
      <c r="E850" s="27">
        <v>0</v>
      </c>
      <c r="F850" s="27">
        <v>175.57</v>
      </c>
      <c r="G850" s="27"/>
      <c r="H850" s="27">
        <v>0</v>
      </c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</row>
    <row r="851" spans="1:21" x14ac:dyDescent="0.3">
      <c r="A851" s="31"/>
      <c r="B851" s="33"/>
      <c r="C851" s="32" t="s">
        <v>112</v>
      </c>
      <c r="D851" s="27"/>
      <c r="E851" s="27"/>
      <c r="F851" s="27"/>
      <c r="G851" s="27"/>
      <c r="H851" s="27">
        <v>0</v>
      </c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</row>
    <row r="852" spans="1:21" x14ac:dyDescent="0.3">
      <c r="A852" s="31"/>
      <c r="B852" s="33"/>
      <c r="C852" s="32" t="s">
        <v>341</v>
      </c>
      <c r="D852" s="27">
        <v>0</v>
      </c>
      <c r="E852" s="27">
        <v>48.84</v>
      </c>
      <c r="F852" s="27">
        <v>0</v>
      </c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</row>
    <row r="853" spans="1:21" x14ac:dyDescent="0.3">
      <c r="A853" s="31"/>
      <c r="B853" s="33"/>
      <c r="C853" s="32" t="s">
        <v>95</v>
      </c>
      <c r="D853" s="27">
        <v>0</v>
      </c>
      <c r="E853" s="27">
        <v>38.26</v>
      </c>
      <c r="F853" s="27">
        <v>0</v>
      </c>
      <c r="G853" s="27"/>
      <c r="H853" s="27">
        <v>0</v>
      </c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</row>
    <row r="854" spans="1:21" x14ac:dyDescent="0.3">
      <c r="A854" s="31"/>
      <c r="B854" s="33"/>
      <c r="C854" s="32" t="s">
        <v>104</v>
      </c>
      <c r="D854" s="27">
        <v>0</v>
      </c>
      <c r="E854" s="27">
        <v>368.38</v>
      </c>
      <c r="F854" s="27">
        <v>0</v>
      </c>
      <c r="G854" s="27"/>
      <c r="H854" s="27">
        <v>0</v>
      </c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</row>
    <row r="855" spans="1:21" x14ac:dyDescent="0.3">
      <c r="A855" s="31"/>
      <c r="B855" s="33"/>
      <c r="C855" s="32" t="s">
        <v>98</v>
      </c>
      <c r="D855" s="27">
        <v>0</v>
      </c>
      <c r="E855" s="27">
        <v>123.56</v>
      </c>
      <c r="F855" s="27">
        <v>0</v>
      </c>
      <c r="G855" s="27"/>
      <c r="H855" s="27">
        <v>0</v>
      </c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</row>
    <row r="856" spans="1:21" x14ac:dyDescent="0.3">
      <c r="A856" s="31"/>
      <c r="B856" s="33"/>
      <c r="C856" s="32" t="s">
        <v>109</v>
      </c>
      <c r="D856" s="27">
        <v>300</v>
      </c>
      <c r="E856" s="27">
        <v>0</v>
      </c>
      <c r="F856" s="27">
        <v>0</v>
      </c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</row>
    <row r="857" spans="1:21" x14ac:dyDescent="0.3">
      <c r="A857" s="31"/>
      <c r="B857" s="33"/>
      <c r="C857" s="32" t="s">
        <v>25</v>
      </c>
      <c r="D857" s="27">
        <v>98609.230000000025</v>
      </c>
      <c r="E857" s="27">
        <v>135746.12</v>
      </c>
      <c r="F857" s="27">
        <v>177269.90999999997</v>
      </c>
      <c r="G857" s="27"/>
      <c r="H857" s="27">
        <v>0</v>
      </c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</row>
    <row r="858" spans="1:21" x14ac:dyDescent="0.3">
      <c r="A858" s="31"/>
      <c r="B858" s="33"/>
      <c r="C858" s="32" t="s">
        <v>136</v>
      </c>
      <c r="D858" s="27">
        <v>0</v>
      </c>
      <c r="E858" s="27">
        <v>1383.55</v>
      </c>
      <c r="F858" s="27">
        <v>0</v>
      </c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</row>
    <row r="859" spans="1:21" x14ac:dyDescent="0.3">
      <c r="A859" s="31"/>
      <c r="B859" s="33"/>
      <c r="C859" s="32" t="s">
        <v>330</v>
      </c>
      <c r="D859" s="27">
        <v>0</v>
      </c>
      <c r="E859" s="27">
        <v>0</v>
      </c>
      <c r="F859" s="27">
        <v>290.89999999999998</v>
      </c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</row>
    <row r="860" spans="1:21" x14ac:dyDescent="0.3">
      <c r="A860" s="31"/>
      <c r="B860" s="33"/>
      <c r="C860" s="32" t="s">
        <v>22</v>
      </c>
      <c r="D860" s="27">
        <v>762683.56</v>
      </c>
      <c r="E860" s="27">
        <v>840155.73</v>
      </c>
      <c r="F860" s="27">
        <v>808205.61999999988</v>
      </c>
      <c r="G860" s="27"/>
      <c r="H860" s="27">
        <v>0</v>
      </c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</row>
    <row r="861" spans="1:21" x14ac:dyDescent="0.3">
      <c r="A861" s="31"/>
      <c r="B861" s="33"/>
      <c r="C861" s="32" t="s">
        <v>36</v>
      </c>
      <c r="D861" s="27">
        <v>413.57</v>
      </c>
      <c r="E861" s="27">
        <v>0</v>
      </c>
      <c r="F861" s="27">
        <v>0</v>
      </c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</row>
    <row r="862" spans="1:21" x14ac:dyDescent="0.3">
      <c r="A862" s="31"/>
      <c r="B862" s="33"/>
      <c r="C862" s="32" t="s">
        <v>331</v>
      </c>
      <c r="D862" s="27">
        <v>0</v>
      </c>
      <c r="E862" s="27">
        <v>0</v>
      </c>
      <c r="F862" s="27">
        <v>1007.51</v>
      </c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</row>
    <row r="863" spans="1:21" x14ac:dyDescent="0.3">
      <c r="A863" s="31"/>
      <c r="B863" s="33"/>
      <c r="C863" s="32" t="s">
        <v>332</v>
      </c>
      <c r="D863" s="27">
        <v>0</v>
      </c>
      <c r="E863" s="27">
        <v>258.98</v>
      </c>
      <c r="F863" s="27">
        <v>0</v>
      </c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</row>
    <row r="864" spans="1:21" x14ac:dyDescent="0.3">
      <c r="A864" s="31"/>
      <c r="B864" s="33"/>
      <c r="C864" s="32" t="s">
        <v>19</v>
      </c>
      <c r="D864" s="27">
        <v>946.49</v>
      </c>
      <c r="E864" s="27">
        <v>1572.8300000000002</v>
      </c>
      <c r="F864" s="27">
        <v>0</v>
      </c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</row>
    <row r="865" spans="1:21" x14ac:dyDescent="0.3">
      <c r="A865" s="31"/>
      <c r="B865" s="33"/>
      <c r="C865" s="32" t="s">
        <v>12</v>
      </c>
      <c r="D865" s="27"/>
      <c r="E865" s="27"/>
      <c r="F865" s="27"/>
      <c r="G865" s="27"/>
      <c r="H865" s="27">
        <v>0</v>
      </c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</row>
    <row r="866" spans="1:21" x14ac:dyDescent="0.3">
      <c r="A866" s="31"/>
      <c r="B866" s="33"/>
      <c r="C866" s="32" t="s">
        <v>157</v>
      </c>
      <c r="D866" s="27"/>
      <c r="E866" s="27"/>
      <c r="F866" s="27"/>
      <c r="G866" s="27"/>
      <c r="H866" s="27">
        <v>0</v>
      </c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</row>
    <row r="867" spans="1:21" x14ac:dyDescent="0.3">
      <c r="A867" s="31"/>
      <c r="B867" s="33"/>
      <c r="C867" s="32" t="s">
        <v>9</v>
      </c>
      <c r="D867" s="27">
        <v>24960.639999999999</v>
      </c>
      <c r="E867" s="27">
        <v>127760.90000000001</v>
      </c>
      <c r="F867" s="27">
        <v>13661.62</v>
      </c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</row>
    <row r="868" spans="1:21" x14ac:dyDescent="0.3">
      <c r="A868" s="31"/>
      <c r="B868" s="33"/>
      <c r="C868" s="32" t="s">
        <v>138</v>
      </c>
      <c r="D868" s="27">
        <v>0</v>
      </c>
      <c r="E868" s="27">
        <v>1472.65</v>
      </c>
      <c r="F868" s="27">
        <v>2.81</v>
      </c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</row>
    <row r="869" spans="1:21" x14ac:dyDescent="0.3">
      <c r="A869" s="31"/>
      <c r="B869" s="33"/>
      <c r="C869" s="32" t="s">
        <v>139</v>
      </c>
      <c r="D869" s="27">
        <v>0</v>
      </c>
      <c r="E869" s="27">
        <v>0</v>
      </c>
      <c r="F869" s="27">
        <v>398.56</v>
      </c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</row>
    <row r="870" spans="1:21" x14ac:dyDescent="0.3">
      <c r="A870" s="31"/>
      <c r="B870" s="33"/>
      <c r="C870" s="32" t="s">
        <v>129</v>
      </c>
      <c r="D870" s="27">
        <v>1300.1399999999999</v>
      </c>
      <c r="E870" s="27">
        <v>0</v>
      </c>
      <c r="F870" s="27">
        <v>0</v>
      </c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</row>
    <row r="871" spans="1:21" x14ac:dyDescent="0.3">
      <c r="A871" s="31"/>
      <c r="B871" s="33"/>
      <c r="C871" s="32" t="s">
        <v>18</v>
      </c>
      <c r="D871" s="27">
        <v>0</v>
      </c>
      <c r="E871" s="27">
        <v>17437.78</v>
      </c>
      <c r="F871" s="27">
        <v>2708.64</v>
      </c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</row>
    <row r="872" spans="1:21" x14ac:dyDescent="0.3">
      <c r="A872" s="31"/>
      <c r="B872" s="33"/>
      <c r="C872" s="32" t="s">
        <v>24</v>
      </c>
      <c r="D872" s="27">
        <v>0</v>
      </c>
      <c r="E872" s="27">
        <v>11.77</v>
      </c>
      <c r="F872" s="27">
        <v>0</v>
      </c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</row>
    <row r="873" spans="1:21" x14ac:dyDescent="0.3">
      <c r="A873" s="31"/>
      <c r="B873" s="33"/>
      <c r="C873" s="32" t="s">
        <v>16</v>
      </c>
      <c r="D873" s="27">
        <v>0</v>
      </c>
      <c r="E873" s="27">
        <v>-48700.74</v>
      </c>
      <c r="F873" s="27">
        <v>48700.74</v>
      </c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</row>
    <row r="874" spans="1:21" x14ac:dyDescent="0.3">
      <c r="A874" s="31"/>
      <c r="B874" s="33"/>
      <c r="C874" s="32" t="s">
        <v>30</v>
      </c>
      <c r="D874" s="27">
        <v>0</v>
      </c>
      <c r="E874" s="27">
        <v>307.8</v>
      </c>
      <c r="F874" s="27">
        <v>0</v>
      </c>
      <c r="G874" s="27"/>
      <c r="H874" s="27">
        <v>119668.19</v>
      </c>
      <c r="I874" s="27"/>
      <c r="J874" s="27">
        <v>10217.91</v>
      </c>
      <c r="K874" s="27">
        <v>10217.91</v>
      </c>
      <c r="L874" s="27">
        <v>9229.08</v>
      </c>
      <c r="M874" s="27">
        <v>10565.32</v>
      </c>
      <c r="N874" s="27">
        <v>10224.5</v>
      </c>
      <c r="O874" s="27">
        <v>10565.32</v>
      </c>
      <c r="P874" s="27">
        <v>10224.5</v>
      </c>
      <c r="Q874" s="27">
        <v>10565.32</v>
      </c>
      <c r="R874" s="27">
        <v>10565.32</v>
      </c>
      <c r="S874" s="27">
        <v>10224.5</v>
      </c>
      <c r="T874" s="27">
        <v>10565.32</v>
      </c>
      <c r="U874" s="27">
        <v>10224.5</v>
      </c>
    </row>
    <row r="875" spans="1:21" x14ac:dyDescent="0.3">
      <c r="A875" s="31"/>
      <c r="B875" s="33"/>
      <c r="C875" s="32" t="s">
        <v>325</v>
      </c>
      <c r="D875" s="27">
        <v>18320.71</v>
      </c>
      <c r="E875" s="27">
        <v>4577.9100000000008</v>
      </c>
      <c r="F875" s="27">
        <v>3794.8599999999992</v>
      </c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</row>
    <row r="876" spans="1:21" x14ac:dyDescent="0.3">
      <c r="A876" s="31"/>
      <c r="B876" s="33"/>
      <c r="C876" s="32" t="s">
        <v>326</v>
      </c>
      <c r="D876" s="27">
        <v>0</v>
      </c>
      <c r="E876" s="27">
        <v>3382.37</v>
      </c>
      <c r="F876" s="27">
        <v>0</v>
      </c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</row>
    <row r="877" spans="1:21" x14ac:dyDescent="0.3">
      <c r="A877" s="31"/>
      <c r="B877" s="33"/>
      <c r="C877" s="32" t="s">
        <v>14</v>
      </c>
      <c r="D877" s="27"/>
      <c r="E877" s="27"/>
      <c r="F877" s="27"/>
      <c r="G877" s="27"/>
      <c r="H877" s="27">
        <v>532854.92000000016</v>
      </c>
      <c r="I877" s="27"/>
      <c r="J877" s="27">
        <v>45055.7</v>
      </c>
      <c r="K877" s="27">
        <v>45078.670000000006</v>
      </c>
      <c r="L877" s="27">
        <v>40886.250000000007</v>
      </c>
      <c r="M877" s="27">
        <v>47136.6</v>
      </c>
      <c r="N877" s="27">
        <v>45691.63</v>
      </c>
      <c r="O877" s="27">
        <v>47136.6</v>
      </c>
      <c r="P877" s="27">
        <v>45691.63</v>
      </c>
      <c r="Q877" s="27">
        <v>47136.6</v>
      </c>
      <c r="R877" s="27">
        <v>47136.6</v>
      </c>
      <c r="S877" s="27">
        <v>45691.63</v>
      </c>
      <c r="T877" s="27">
        <v>47136.6</v>
      </c>
      <c r="U877" s="27">
        <v>45106.63</v>
      </c>
    </row>
    <row r="878" spans="1:21" x14ac:dyDescent="0.3">
      <c r="A878" s="31"/>
      <c r="B878" s="33"/>
      <c r="C878" s="32" t="s">
        <v>84</v>
      </c>
      <c r="D878" s="27">
        <v>160707.23999999993</v>
      </c>
      <c r="E878" s="27">
        <v>149156.55999999997</v>
      </c>
      <c r="F878" s="27">
        <v>124774.55999999995</v>
      </c>
      <c r="G878" s="27"/>
      <c r="H878" s="27">
        <v>0</v>
      </c>
      <c r="I878" s="27"/>
      <c r="J878" s="27">
        <v>8</v>
      </c>
      <c r="K878" s="27">
        <v>8</v>
      </c>
      <c r="L878" s="27">
        <v>8</v>
      </c>
      <c r="M878" s="27">
        <v>8</v>
      </c>
      <c r="N878" s="27">
        <v>8</v>
      </c>
      <c r="O878" s="27">
        <v>8</v>
      </c>
      <c r="P878" s="27">
        <v>8</v>
      </c>
      <c r="Q878" s="27">
        <v>8</v>
      </c>
      <c r="R878" s="27">
        <v>8</v>
      </c>
      <c r="S878" s="27">
        <v>8</v>
      </c>
      <c r="T878" s="27">
        <v>8</v>
      </c>
      <c r="U878" s="27">
        <v>8</v>
      </c>
    </row>
    <row r="879" spans="1:21" x14ac:dyDescent="0.3">
      <c r="A879" s="31"/>
      <c r="B879" s="33"/>
      <c r="C879" s="32" t="s">
        <v>346</v>
      </c>
      <c r="D879" s="27">
        <v>104229.71</v>
      </c>
      <c r="E879" s="27">
        <v>75330.12000000001</v>
      </c>
      <c r="F879" s="27">
        <v>372283.64</v>
      </c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</row>
    <row r="880" spans="1:21" x14ac:dyDescent="0.3">
      <c r="A880" s="31"/>
      <c r="B880" s="33"/>
      <c r="C880" s="32" t="s">
        <v>92</v>
      </c>
      <c r="D880" s="27">
        <v>291014.71999999997</v>
      </c>
      <c r="E880" s="27">
        <v>360707.80999999994</v>
      </c>
      <c r="F880" s="27">
        <v>322105.77</v>
      </c>
      <c r="G880" s="27"/>
      <c r="H880" s="27">
        <v>535095.91999999993</v>
      </c>
      <c r="I880" s="27"/>
      <c r="J880" s="27">
        <v>47471.740000000005</v>
      </c>
      <c r="K880" s="27">
        <v>42471.74</v>
      </c>
      <c r="L880" s="27">
        <v>38288.81</v>
      </c>
      <c r="M880" s="27">
        <v>45435.47</v>
      </c>
      <c r="N880" s="27">
        <v>42497.609999999993</v>
      </c>
      <c r="O880" s="27">
        <v>43835.49</v>
      </c>
      <c r="P880" s="27">
        <v>44398.859999999993</v>
      </c>
      <c r="Q880" s="27">
        <v>48835.490000000005</v>
      </c>
      <c r="R880" s="27">
        <v>48835.490000000005</v>
      </c>
      <c r="S880" s="27">
        <v>49398.86</v>
      </c>
      <c r="T880" s="27">
        <v>48835.490000000005</v>
      </c>
      <c r="U880" s="27">
        <v>49398.86</v>
      </c>
    </row>
    <row r="881" spans="1:21" x14ac:dyDescent="0.3">
      <c r="A881" s="31"/>
      <c r="B881" s="33"/>
      <c r="C881" s="32" t="s">
        <v>79</v>
      </c>
      <c r="D881" s="27">
        <v>214271.82</v>
      </c>
      <c r="E881" s="27">
        <v>192845.53999999998</v>
      </c>
      <c r="F881" s="27">
        <v>188794.06999999998</v>
      </c>
      <c r="G881" s="27"/>
      <c r="H881" s="27">
        <v>0</v>
      </c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</row>
    <row r="882" spans="1:21" x14ac:dyDescent="0.3">
      <c r="A882" s="31"/>
      <c r="B882" s="33"/>
      <c r="C882" s="32" t="s">
        <v>87</v>
      </c>
      <c r="D882" s="27">
        <v>248961.13999999998</v>
      </c>
      <c r="E882" s="27">
        <v>125088.95000000001</v>
      </c>
      <c r="F882" s="27">
        <v>44178.22</v>
      </c>
      <c r="G882" s="27"/>
      <c r="H882" s="27">
        <v>0</v>
      </c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</row>
    <row r="883" spans="1:21" x14ac:dyDescent="0.3">
      <c r="A883" s="31"/>
      <c r="B883" s="33"/>
      <c r="C883" s="32" t="s">
        <v>88</v>
      </c>
      <c r="D883" s="27">
        <v>321496.52999999991</v>
      </c>
      <c r="E883" s="27">
        <v>240515.1</v>
      </c>
      <c r="F883" s="27">
        <v>167252.56999999998</v>
      </c>
      <c r="G883" s="27"/>
      <c r="H883" s="27">
        <v>0</v>
      </c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</row>
    <row r="884" spans="1:21" x14ac:dyDescent="0.3">
      <c r="A884" s="31"/>
      <c r="B884" s="33"/>
      <c r="C884" s="32" t="s">
        <v>83</v>
      </c>
      <c r="D884" s="27">
        <v>141013.6</v>
      </c>
      <c r="E884" s="27">
        <v>177381.80000000002</v>
      </c>
      <c r="F884" s="27">
        <v>119900.47</v>
      </c>
      <c r="G884" s="27"/>
      <c r="H884" s="27">
        <v>0</v>
      </c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</row>
    <row r="885" spans="1:21" x14ac:dyDescent="0.3">
      <c r="A885" s="31"/>
      <c r="B885" s="33"/>
      <c r="C885" s="32" t="s">
        <v>93</v>
      </c>
      <c r="D885" s="27">
        <v>179274.89</v>
      </c>
      <c r="E885" s="27">
        <v>211007.75000000003</v>
      </c>
      <c r="F885" s="27">
        <v>144101.59000000003</v>
      </c>
      <c r="G885" s="27"/>
      <c r="H885" s="27">
        <v>1983891.01</v>
      </c>
      <c r="I885" s="27"/>
      <c r="J885" s="27">
        <v>147182.80000000002</v>
      </c>
      <c r="K885" s="27">
        <v>141830.74000000002</v>
      </c>
      <c r="L885" s="27">
        <v>166446.54</v>
      </c>
      <c r="M885" s="27">
        <v>261458.80000000002</v>
      </c>
      <c r="N885" s="27">
        <v>194617.08</v>
      </c>
      <c r="O885" s="27">
        <v>176333.47999999998</v>
      </c>
      <c r="P885" s="27">
        <v>147631.02000000002</v>
      </c>
      <c r="Q885" s="27">
        <v>155803.51999999999</v>
      </c>
      <c r="R885" s="27">
        <v>154266.26000000004</v>
      </c>
      <c r="S885" s="27">
        <v>155441.69</v>
      </c>
      <c r="T885" s="27">
        <v>148597.77000000002</v>
      </c>
      <c r="U885" s="27">
        <v>142243.57</v>
      </c>
    </row>
    <row r="886" spans="1:21" x14ac:dyDescent="0.3">
      <c r="A886" s="31"/>
      <c r="B886" s="33"/>
      <c r="C886" s="32" t="s">
        <v>347</v>
      </c>
      <c r="D886" s="27">
        <v>153938.38</v>
      </c>
      <c r="E886" s="27">
        <v>211262.37</v>
      </c>
      <c r="F886" s="27">
        <v>341660.87</v>
      </c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</row>
    <row r="887" spans="1:21" x14ac:dyDescent="0.3">
      <c r="A887" s="31"/>
      <c r="B887" s="33"/>
      <c r="C887" s="32" t="s">
        <v>354</v>
      </c>
      <c r="D887" s="27">
        <v>81096.86</v>
      </c>
      <c r="E887" s="27">
        <v>286879.07000000007</v>
      </c>
      <c r="F887" s="27">
        <v>379092.38</v>
      </c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</row>
    <row r="888" spans="1:21" x14ac:dyDescent="0.3">
      <c r="A888" s="31"/>
      <c r="B888" s="33"/>
      <c r="C888" s="32" t="s">
        <v>350</v>
      </c>
      <c r="D888" s="27">
        <v>1095680.6399999999</v>
      </c>
      <c r="E888" s="27">
        <v>1293573.9799999995</v>
      </c>
      <c r="F888" s="27">
        <v>1480277.8700000003</v>
      </c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</row>
    <row r="889" spans="1:21" x14ac:dyDescent="0.3">
      <c r="A889" s="31"/>
      <c r="B889" s="33"/>
      <c r="C889" s="32" t="s">
        <v>348</v>
      </c>
      <c r="D889" s="27">
        <v>113355.97000000002</v>
      </c>
      <c r="E889" s="27">
        <v>145368.1</v>
      </c>
      <c r="F889" s="27">
        <v>289101.73000000004</v>
      </c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</row>
    <row r="890" spans="1:21" x14ac:dyDescent="0.3">
      <c r="A890" s="31"/>
      <c r="B890" s="33"/>
      <c r="C890" s="32" t="s">
        <v>343</v>
      </c>
      <c r="D890" s="27">
        <v>112199.32999999999</v>
      </c>
      <c r="E890" s="27">
        <v>163697.91</v>
      </c>
      <c r="F890" s="27">
        <v>223833.22999999998</v>
      </c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</row>
    <row r="891" spans="1:21" x14ac:dyDescent="0.3">
      <c r="A891" s="31"/>
      <c r="B891" s="33"/>
      <c r="C891" s="32" t="s">
        <v>82</v>
      </c>
      <c r="D891" s="27">
        <v>1650161.87</v>
      </c>
      <c r="E891" s="27">
        <v>800994.4600000002</v>
      </c>
      <c r="F891" s="27">
        <v>1181156.4100000001</v>
      </c>
      <c r="G891" s="27"/>
      <c r="H891" s="27">
        <v>0</v>
      </c>
      <c r="I891" s="27"/>
      <c r="J891" s="27">
        <v>0</v>
      </c>
      <c r="K891" s="27">
        <v>24082.880000000001</v>
      </c>
      <c r="L891" s="27">
        <v>0</v>
      </c>
      <c r="M891" s="27">
        <v>0</v>
      </c>
      <c r="N891" s="27">
        <v>0</v>
      </c>
      <c r="O891" s="27">
        <v>0</v>
      </c>
      <c r="P891" s="27">
        <v>0</v>
      </c>
      <c r="Q891" s="27">
        <v>0</v>
      </c>
      <c r="R891" s="27">
        <v>0</v>
      </c>
      <c r="S891" s="27">
        <v>0</v>
      </c>
      <c r="T891" s="27">
        <v>0</v>
      </c>
      <c r="U891" s="27">
        <v>0</v>
      </c>
    </row>
    <row r="892" spans="1:21" x14ac:dyDescent="0.3">
      <c r="A892" s="31"/>
      <c r="B892" s="33"/>
      <c r="C892" s="32" t="s">
        <v>156</v>
      </c>
      <c r="D892" s="27">
        <v>27695.149999999998</v>
      </c>
      <c r="E892" s="27">
        <v>9171.2799999999988</v>
      </c>
      <c r="F892" s="27">
        <v>56745.93</v>
      </c>
      <c r="G892" s="27"/>
      <c r="H892" s="27">
        <v>0</v>
      </c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</row>
    <row r="893" spans="1:21" x14ac:dyDescent="0.3">
      <c r="A893" s="31"/>
      <c r="B893" s="33"/>
      <c r="C893" s="32" t="s">
        <v>81</v>
      </c>
      <c r="D893" s="27">
        <v>141896.32999999999</v>
      </c>
      <c r="E893" s="27">
        <v>255012.36999999988</v>
      </c>
      <c r="F893" s="27">
        <v>173867.04</v>
      </c>
      <c r="G893" s="27"/>
      <c r="H893" s="27">
        <v>0</v>
      </c>
      <c r="I893" s="27"/>
      <c r="J893" s="27">
        <v>17564</v>
      </c>
      <c r="K893" s="27">
        <v>17723.5</v>
      </c>
      <c r="L893" s="27">
        <v>17723.5</v>
      </c>
      <c r="M893" s="27">
        <v>17723.5</v>
      </c>
      <c r="N893" s="27">
        <v>17723.5</v>
      </c>
      <c r="O893" s="27">
        <v>17723.5</v>
      </c>
      <c r="P893" s="27">
        <v>17723.5</v>
      </c>
      <c r="Q893" s="27">
        <v>17723.5</v>
      </c>
      <c r="R893" s="27">
        <v>17723.5</v>
      </c>
      <c r="S893" s="27">
        <v>17723.5</v>
      </c>
      <c r="T893" s="27">
        <v>17723.5</v>
      </c>
      <c r="U893" s="27">
        <v>17723.5</v>
      </c>
    </row>
    <row r="894" spans="1:21" x14ac:dyDescent="0.3">
      <c r="A894" s="31"/>
      <c r="B894" s="33"/>
      <c r="C894" s="32" t="s">
        <v>355</v>
      </c>
      <c r="D894" s="27">
        <v>218786.29000000004</v>
      </c>
      <c r="E894" s="27">
        <v>0</v>
      </c>
      <c r="F894" s="27">
        <v>0</v>
      </c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</row>
    <row r="895" spans="1:21" x14ac:dyDescent="0.3">
      <c r="A895" s="31"/>
      <c r="B895" s="33"/>
      <c r="C895" s="32" t="s">
        <v>77</v>
      </c>
      <c r="D895" s="27">
        <v>190030.52999999997</v>
      </c>
      <c r="E895" s="27">
        <v>414878.33</v>
      </c>
      <c r="F895" s="27">
        <v>614549.32999999996</v>
      </c>
      <c r="G895" s="27"/>
      <c r="H895" s="27">
        <v>426877.37</v>
      </c>
      <c r="I895" s="27"/>
      <c r="J895" s="27">
        <v>38874.869999999995</v>
      </c>
      <c r="K895" s="27">
        <v>33239.22</v>
      </c>
      <c r="L895" s="27">
        <v>33385.9</v>
      </c>
      <c r="M895" s="27">
        <v>40549.550000000003</v>
      </c>
      <c r="N895" s="27">
        <v>27991.360000000001</v>
      </c>
      <c r="O895" s="27">
        <v>34459.86</v>
      </c>
      <c r="P895" s="27">
        <v>40109.79</v>
      </c>
      <c r="Q895" s="27">
        <v>34954.550000000003</v>
      </c>
      <c r="R895" s="27">
        <v>36709.550000000003</v>
      </c>
      <c r="S895" s="27">
        <v>35902.920000000006</v>
      </c>
      <c r="T895" s="27">
        <v>29960.49</v>
      </c>
      <c r="U895" s="27">
        <v>35527.600000000006</v>
      </c>
    </row>
    <row r="896" spans="1:21" x14ac:dyDescent="0.3">
      <c r="A896" s="31"/>
      <c r="B896" s="33"/>
      <c r="C896" s="32" t="s">
        <v>86</v>
      </c>
      <c r="D896" s="27">
        <v>1011693.08</v>
      </c>
      <c r="E896" s="27">
        <v>1357092.36</v>
      </c>
      <c r="F896" s="27">
        <v>1313218.5600000001</v>
      </c>
      <c r="G896" s="27"/>
      <c r="H896" s="27">
        <v>0</v>
      </c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</row>
    <row r="897" spans="1:21" x14ac:dyDescent="0.3">
      <c r="A897" s="31"/>
      <c r="B897" s="33"/>
      <c r="C897" s="32" t="s">
        <v>85</v>
      </c>
      <c r="D897" s="27">
        <v>11156794.430000002</v>
      </c>
      <c r="E897" s="27">
        <v>13066852.99</v>
      </c>
      <c r="F897" s="27">
        <v>12737392.5</v>
      </c>
      <c r="G897" s="27"/>
      <c r="H897" s="27">
        <v>12031941.559999999</v>
      </c>
      <c r="I897" s="27"/>
      <c r="J897" s="27">
        <v>1059041.31</v>
      </c>
      <c r="K897" s="27">
        <v>1098307.6599999997</v>
      </c>
      <c r="L897" s="27">
        <v>942072.18999999983</v>
      </c>
      <c r="M897" s="27">
        <v>917694.49</v>
      </c>
      <c r="N897" s="27">
        <v>991476.61</v>
      </c>
      <c r="O897" s="27">
        <v>1033355.76</v>
      </c>
      <c r="P897" s="27">
        <v>1032493.5</v>
      </c>
      <c r="Q897" s="27">
        <v>1121020.18</v>
      </c>
      <c r="R897" s="27">
        <v>1181333.22</v>
      </c>
      <c r="S897" s="27">
        <v>1184736.2</v>
      </c>
      <c r="T897" s="27">
        <v>1031849.14</v>
      </c>
      <c r="U897" s="27">
        <v>1050822.02</v>
      </c>
    </row>
    <row r="898" spans="1:21" x14ac:dyDescent="0.3">
      <c r="A898" s="31"/>
      <c r="B898" s="33"/>
      <c r="C898" s="32" t="s">
        <v>80</v>
      </c>
      <c r="D898" s="27">
        <v>58622.770000000004</v>
      </c>
      <c r="E898" s="27">
        <v>71181.159999999989</v>
      </c>
      <c r="F898" s="27">
        <v>31757.540000000005</v>
      </c>
      <c r="G898" s="27"/>
      <c r="H898" s="27">
        <v>0</v>
      </c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</row>
    <row r="899" spans="1:21" x14ac:dyDescent="0.3">
      <c r="A899" s="31"/>
      <c r="B899" s="33"/>
      <c r="C899" s="32" t="s">
        <v>356</v>
      </c>
      <c r="D899" s="27">
        <v>10688.310000000001</v>
      </c>
      <c r="E899" s="27">
        <v>0</v>
      </c>
      <c r="F899" s="27">
        <v>0</v>
      </c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</row>
    <row r="900" spans="1:21" x14ac:dyDescent="0.3">
      <c r="A900" s="31"/>
      <c r="B900" s="33"/>
      <c r="C900" s="32" t="s">
        <v>90</v>
      </c>
      <c r="D900" s="27">
        <v>20844.350000000002</v>
      </c>
      <c r="E900" s="27">
        <v>2953891.0999999996</v>
      </c>
      <c r="F900" s="27">
        <v>53529.22</v>
      </c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</row>
    <row r="901" spans="1:21" x14ac:dyDescent="0.3">
      <c r="A901" s="31"/>
      <c r="B901" s="33"/>
      <c r="C901" s="32" t="s">
        <v>91</v>
      </c>
      <c r="D901" s="27">
        <v>18562.099999999999</v>
      </c>
      <c r="E901" s="27">
        <v>8193.6000000000022</v>
      </c>
      <c r="F901" s="27">
        <v>2260.2799999999997</v>
      </c>
      <c r="G901" s="27"/>
      <c r="H901" s="27">
        <v>0</v>
      </c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</row>
    <row r="902" spans="1:21" x14ac:dyDescent="0.3">
      <c r="A902" s="31"/>
      <c r="B902" s="33"/>
      <c r="C902" s="32" t="s">
        <v>78</v>
      </c>
      <c r="D902" s="27">
        <v>273413.94999999995</v>
      </c>
      <c r="E902" s="27">
        <v>218456.87</v>
      </c>
      <c r="F902" s="27">
        <v>55617.249999999993</v>
      </c>
      <c r="G902" s="27"/>
      <c r="H902" s="27">
        <v>0</v>
      </c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</row>
    <row r="903" spans="1:21" x14ac:dyDescent="0.3">
      <c r="A903" s="31"/>
      <c r="B903" s="33"/>
      <c r="C903" s="32" t="s">
        <v>76</v>
      </c>
      <c r="D903" s="27">
        <v>1376706.85</v>
      </c>
      <c r="E903" s="27">
        <v>1636918.0400000003</v>
      </c>
      <c r="F903" s="27">
        <v>1554177.6499999994</v>
      </c>
      <c r="G903" s="27"/>
      <c r="H903" s="27">
        <v>0</v>
      </c>
      <c r="I903" s="27"/>
      <c r="J903" s="27">
        <v>205</v>
      </c>
      <c r="K903" s="27">
        <v>212</v>
      </c>
      <c r="L903" s="27">
        <v>212</v>
      </c>
      <c r="M903" s="27">
        <v>212</v>
      </c>
      <c r="N903" s="27">
        <v>212</v>
      </c>
      <c r="O903" s="27">
        <v>212</v>
      </c>
      <c r="P903" s="27">
        <v>52884</v>
      </c>
      <c r="Q903" s="27">
        <v>212</v>
      </c>
      <c r="R903" s="27">
        <v>212</v>
      </c>
      <c r="S903" s="27">
        <v>212</v>
      </c>
      <c r="T903" s="27">
        <v>212</v>
      </c>
      <c r="U903" s="27">
        <v>212</v>
      </c>
    </row>
    <row r="904" spans="1:21" x14ac:dyDescent="0.3">
      <c r="A904" s="31"/>
      <c r="B904" s="33"/>
      <c r="C904" s="32" t="s">
        <v>89</v>
      </c>
      <c r="D904" s="27">
        <v>1101598.9899999998</v>
      </c>
      <c r="E904" s="27">
        <v>1539653.0700000003</v>
      </c>
      <c r="F904" s="27">
        <v>1440486.4800000004</v>
      </c>
      <c r="G904" s="27"/>
      <c r="H904" s="27">
        <v>1904414.32</v>
      </c>
      <c r="I904" s="27"/>
      <c r="J904" s="27">
        <v>102488.08</v>
      </c>
      <c r="K904" s="27">
        <v>346347.00000000006</v>
      </c>
      <c r="L904" s="27">
        <v>225806.06999999998</v>
      </c>
      <c r="M904" s="27">
        <v>123399.25</v>
      </c>
      <c r="N904" s="27">
        <v>115936.55</v>
      </c>
      <c r="O904" s="27">
        <v>110752.6</v>
      </c>
      <c r="P904" s="27">
        <v>121234.6</v>
      </c>
      <c r="Q904" s="27">
        <v>110253.92000000001</v>
      </c>
      <c r="R904" s="27">
        <v>110610.9</v>
      </c>
      <c r="S904" s="27">
        <v>112117.76000000001</v>
      </c>
      <c r="T904" s="27">
        <v>104126.5</v>
      </c>
      <c r="U904" s="27">
        <v>104106.6</v>
      </c>
    </row>
    <row r="905" spans="1:21" x14ac:dyDescent="0.3">
      <c r="A905" s="31"/>
      <c r="B905" s="33"/>
      <c r="C905" s="32" t="s">
        <v>31</v>
      </c>
      <c r="D905" s="27">
        <v>116015.69999999998</v>
      </c>
      <c r="E905" s="27">
        <v>304932.47000000003</v>
      </c>
      <c r="F905" s="27">
        <v>279040.62999999995</v>
      </c>
      <c r="G905" s="27"/>
      <c r="H905" s="27">
        <v>595935.75</v>
      </c>
      <c r="I905" s="27"/>
      <c r="J905" s="27">
        <v>55851.88</v>
      </c>
      <c r="K905" s="27">
        <v>43291.81</v>
      </c>
      <c r="L905" s="27">
        <v>40875.99</v>
      </c>
      <c r="M905" s="27">
        <v>105502.31</v>
      </c>
      <c r="N905" s="27">
        <v>43307.899999999994</v>
      </c>
      <c r="O905" s="27">
        <v>44140.56</v>
      </c>
      <c r="P905" s="27">
        <v>52938.649999999994</v>
      </c>
      <c r="Q905" s="27">
        <v>44140.56</v>
      </c>
      <c r="R905" s="27">
        <v>44140.56</v>
      </c>
      <c r="S905" s="27">
        <v>52938.649999999994</v>
      </c>
      <c r="T905" s="27">
        <v>47834.19</v>
      </c>
      <c r="U905" s="27">
        <v>47001.53</v>
      </c>
    </row>
    <row r="906" spans="1:21" x14ac:dyDescent="0.3">
      <c r="A906" s="31"/>
      <c r="B906" s="33"/>
      <c r="C906" s="32" t="s">
        <v>233</v>
      </c>
      <c r="D906" s="27">
        <v>708.31000000000006</v>
      </c>
      <c r="E906" s="27">
        <v>335.31</v>
      </c>
      <c r="F906" s="27">
        <v>0</v>
      </c>
      <c r="G906" s="27"/>
      <c r="H906" s="27">
        <v>0</v>
      </c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</row>
    <row r="907" spans="1:21" x14ac:dyDescent="0.3">
      <c r="A907" s="31"/>
      <c r="B907" s="33"/>
      <c r="C907" s="32" t="s">
        <v>168</v>
      </c>
      <c r="D907" s="27">
        <v>559847.99999999988</v>
      </c>
      <c r="E907" s="27">
        <v>625347.17999999982</v>
      </c>
      <c r="F907" s="27">
        <v>801061.04999999993</v>
      </c>
      <c r="G907" s="27"/>
      <c r="H907" s="27">
        <v>0</v>
      </c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</row>
    <row r="908" spans="1:21" x14ac:dyDescent="0.3">
      <c r="A908" s="31"/>
      <c r="B908" s="33"/>
      <c r="C908" s="32" t="s">
        <v>160</v>
      </c>
      <c r="D908" s="27">
        <v>138915.94999999998</v>
      </c>
      <c r="E908" s="27">
        <v>197222.84999999998</v>
      </c>
      <c r="F908" s="27">
        <v>235582.65999999997</v>
      </c>
      <c r="G908" s="27"/>
      <c r="H908" s="27">
        <v>0</v>
      </c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</row>
    <row r="909" spans="1:21" x14ac:dyDescent="0.3">
      <c r="A909" s="31"/>
      <c r="B909" s="33"/>
      <c r="C909" s="32" t="s">
        <v>206</v>
      </c>
      <c r="D909" s="27">
        <v>3247.59</v>
      </c>
      <c r="E909" s="27">
        <v>0</v>
      </c>
      <c r="F909" s="27">
        <v>0</v>
      </c>
      <c r="G909" s="27"/>
      <c r="H909" s="27">
        <v>0</v>
      </c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</row>
    <row r="910" spans="1:21" x14ac:dyDescent="0.3">
      <c r="A910" s="31"/>
      <c r="B910" s="33"/>
      <c r="C910" s="32" t="s">
        <v>207</v>
      </c>
      <c r="D910" s="27">
        <v>0</v>
      </c>
      <c r="E910" s="27">
        <v>0</v>
      </c>
      <c r="F910" s="27">
        <v>2419.0299999999997</v>
      </c>
      <c r="G910" s="27"/>
      <c r="H910" s="27">
        <v>0</v>
      </c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</row>
    <row r="911" spans="1:21" x14ac:dyDescent="0.3">
      <c r="A911" s="31"/>
      <c r="B911" s="33"/>
      <c r="C911" s="32" t="s">
        <v>17</v>
      </c>
      <c r="D911" s="27">
        <v>512.19000000000005</v>
      </c>
      <c r="E911" s="27">
        <v>437.06</v>
      </c>
      <c r="F911" s="27">
        <v>0</v>
      </c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</row>
    <row r="912" spans="1:21" x14ac:dyDescent="0.3">
      <c r="A912" s="31"/>
      <c r="B912" s="33"/>
      <c r="C912" s="32" t="s">
        <v>133</v>
      </c>
      <c r="D912" s="27">
        <v>12300205.830000002</v>
      </c>
      <c r="E912" s="27">
        <v>13555282.879999999</v>
      </c>
      <c r="F912" s="27">
        <v>12647939.869999999</v>
      </c>
      <c r="G912" s="27"/>
      <c r="H912" s="27">
        <v>0</v>
      </c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</row>
    <row r="913" spans="1:21" x14ac:dyDescent="0.3">
      <c r="A913" s="31"/>
      <c r="B913" s="33"/>
      <c r="C913" s="32" t="s">
        <v>41</v>
      </c>
      <c r="D913" s="27">
        <v>9629.8099999999977</v>
      </c>
      <c r="E913" s="27">
        <v>0</v>
      </c>
      <c r="F913" s="27">
        <v>0</v>
      </c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</row>
    <row r="914" spans="1:21" x14ac:dyDescent="0.3">
      <c r="A914" s="31"/>
      <c r="B914" s="33"/>
      <c r="C914" s="32" t="s">
        <v>42</v>
      </c>
      <c r="D914" s="27">
        <v>492880.13</v>
      </c>
      <c r="E914" s="27">
        <v>317593.8</v>
      </c>
      <c r="F914" s="27">
        <v>322819.23000000004</v>
      </c>
      <c r="G914" s="27"/>
      <c r="H914" s="27">
        <v>0</v>
      </c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</row>
    <row r="915" spans="1:21" x14ac:dyDescent="0.3">
      <c r="A915" s="31"/>
      <c r="B915" s="33"/>
      <c r="C915" s="32" t="s">
        <v>57</v>
      </c>
      <c r="D915" s="27"/>
      <c r="E915" s="27"/>
      <c r="F915" s="27"/>
      <c r="G915" s="27"/>
      <c r="H915" s="27">
        <v>0</v>
      </c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</row>
    <row r="916" spans="1:21" x14ac:dyDescent="0.3">
      <c r="A916" s="31"/>
      <c r="B916" s="33"/>
      <c r="C916" s="32" t="s">
        <v>163</v>
      </c>
      <c r="D916" s="27">
        <v>48429.770000000004</v>
      </c>
      <c r="E916" s="27">
        <v>208487.59999999998</v>
      </c>
      <c r="F916" s="27">
        <v>147529.74</v>
      </c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</row>
    <row r="917" spans="1:21" x14ac:dyDescent="0.3">
      <c r="A917" s="31"/>
      <c r="B917" s="33"/>
      <c r="C917" s="32" t="s">
        <v>28</v>
      </c>
      <c r="D917" s="27">
        <v>0</v>
      </c>
      <c r="E917" s="27">
        <v>7120.85</v>
      </c>
      <c r="F917" s="27">
        <v>0</v>
      </c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</row>
    <row r="918" spans="1:21" x14ac:dyDescent="0.3">
      <c r="A918" s="31"/>
      <c r="B918" s="33"/>
      <c r="C918" s="32" t="s">
        <v>267</v>
      </c>
      <c r="D918" s="27"/>
      <c r="E918" s="27"/>
      <c r="F918" s="27"/>
      <c r="G918" s="27"/>
      <c r="H918" s="27">
        <v>0</v>
      </c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</row>
    <row r="919" spans="1:21" x14ac:dyDescent="0.3">
      <c r="A919" s="31"/>
      <c r="B919" s="33"/>
      <c r="C919" s="32" t="s">
        <v>265</v>
      </c>
      <c r="D919" s="27">
        <v>0</v>
      </c>
      <c r="E919" s="27">
        <v>147.07</v>
      </c>
      <c r="F919" s="27">
        <v>0</v>
      </c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</row>
    <row r="920" spans="1:21" x14ac:dyDescent="0.3">
      <c r="A920" s="31"/>
      <c r="B920" s="33"/>
      <c r="C920" s="32" t="s">
        <v>140</v>
      </c>
      <c r="D920" s="27">
        <v>4659.1899999999996</v>
      </c>
      <c r="E920" s="27">
        <v>973.31000000000006</v>
      </c>
      <c r="F920" s="27">
        <v>594.48</v>
      </c>
      <c r="G920" s="27"/>
      <c r="H920" s="27">
        <v>0</v>
      </c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</row>
    <row r="921" spans="1:21" x14ac:dyDescent="0.3">
      <c r="A921" s="31"/>
      <c r="B921" s="33"/>
      <c r="C921" s="32" t="s">
        <v>327</v>
      </c>
      <c r="D921" s="27">
        <v>32596.239999999998</v>
      </c>
      <c r="E921" s="27">
        <v>-10084.06</v>
      </c>
      <c r="F921" s="27">
        <v>0</v>
      </c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</row>
    <row r="922" spans="1:21" x14ac:dyDescent="0.3">
      <c r="A922" s="31"/>
      <c r="B922" s="33"/>
      <c r="C922" s="32" t="s">
        <v>10</v>
      </c>
      <c r="D922" s="27"/>
      <c r="E922" s="27"/>
      <c r="F922" s="27"/>
      <c r="G922" s="27"/>
      <c r="H922" s="27">
        <v>14612567.599999998</v>
      </c>
      <c r="I922" s="27"/>
      <c r="J922" s="27">
        <v>1407432.3</v>
      </c>
      <c r="K922" s="27">
        <v>1212022.29</v>
      </c>
      <c r="L922" s="27">
        <v>1136943.51</v>
      </c>
      <c r="M922" s="27">
        <v>1443977.77</v>
      </c>
      <c r="N922" s="27">
        <v>1142055.69</v>
      </c>
      <c r="O922" s="27">
        <v>1143806.1499999999</v>
      </c>
      <c r="P922" s="27">
        <v>1442227.31</v>
      </c>
      <c r="Q922" s="27">
        <v>1143806.1499999999</v>
      </c>
      <c r="R922" s="27">
        <v>1143806.1499999999</v>
      </c>
      <c r="S922" s="27">
        <v>1442227.31</v>
      </c>
      <c r="T922" s="27">
        <v>1143806.1499999999</v>
      </c>
      <c r="U922" s="27">
        <v>1142055.69</v>
      </c>
    </row>
    <row r="923" spans="1:21" x14ac:dyDescent="0.3">
      <c r="A923" s="31"/>
      <c r="B923" s="33"/>
      <c r="C923" s="32" t="s">
        <v>11</v>
      </c>
      <c r="D923" s="27">
        <v>0</v>
      </c>
      <c r="E923" s="27">
        <v>1865.36</v>
      </c>
      <c r="F923" s="27">
        <v>0</v>
      </c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</row>
    <row r="924" spans="1:21" x14ac:dyDescent="0.3">
      <c r="A924" s="31"/>
      <c r="B924" s="33"/>
      <c r="C924" s="32" t="s">
        <v>134</v>
      </c>
      <c r="D924" s="27">
        <v>0</v>
      </c>
      <c r="E924" s="27">
        <v>0</v>
      </c>
      <c r="F924" s="27">
        <v>20.75</v>
      </c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</row>
    <row r="925" spans="1:21" x14ac:dyDescent="0.3">
      <c r="A925" s="31"/>
      <c r="B925" s="33"/>
      <c r="C925" s="32" t="s">
        <v>162</v>
      </c>
      <c r="D925" s="27">
        <v>91852.54</v>
      </c>
      <c r="E925" s="27">
        <v>-1662.59</v>
      </c>
      <c r="F925" s="27">
        <v>0</v>
      </c>
      <c r="G925" s="27"/>
      <c r="H925" s="27">
        <v>0</v>
      </c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</row>
    <row r="926" spans="1:21" x14ac:dyDescent="0.3">
      <c r="A926" s="31"/>
      <c r="B926" s="33"/>
      <c r="C926" s="32" t="s">
        <v>165</v>
      </c>
      <c r="D926" s="27"/>
      <c r="E926" s="27"/>
      <c r="F926" s="27"/>
      <c r="G926" s="27"/>
      <c r="H926" s="27">
        <v>339022.46</v>
      </c>
      <c r="I926" s="27"/>
      <c r="J926" s="27">
        <v>0</v>
      </c>
      <c r="K926" s="27">
        <v>0</v>
      </c>
      <c r="L926" s="27">
        <v>17253</v>
      </c>
      <c r="M926" s="27">
        <v>0</v>
      </c>
      <c r="N926" s="27">
        <v>0</v>
      </c>
      <c r="O926" s="27">
        <v>0</v>
      </c>
      <c r="P926" s="27">
        <v>0</v>
      </c>
      <c r="Q926" s="27">
        <v>0</v>
      </c>
      <c r="R926" s="27">
        <v>0</v>
      </c>
      <c r="S926" s="27">
        <v>0</v>
      </c>
      <c r="T926" s="27">
        <v>0</v>
      </c>
      <c r="U926" s="27">
        <v>0</v>
      </c>
    </row>
    <row r="927" spans="1:21" x14ac:dyDescent="0.3">
      <c r="A927" s="31"/>
      <c r="B927" s="33"/>
      <c r="C927" s="32" t="s">
        <v>152</v>
      </c>
      <c r="D927" s="27">
        <v>1309.6400000000001</v>
      </c>
      <c r="E927" s="27">
        <v>0</v>
      </c>
      <c r="F927" s="27">
        <v>0</v>
      </c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</row>
    <row r="928" spans="1:21" x14ac:dyDescent="0.3">
      <c r="A928" s="31"/>
      <c r="B928" s="33"/>
      <c r="C928" s="32" t="s">
        <v>58</v>
      </c>
      <c r="D928" s="27">
        <v>83713.489999999991</v>
      </c>
      <c r="E928" s="27">
        <v>163626.74</v>
      </c>
      <c r="F928" s="27">
        <v>197124.93</v>
      </c>
      <c r="G928" s="27"/>
      <c r="H928" s="27">
        <v>245877.45</v>
      </c>
      <c r="I928" s="27"/>
      <c r="J928" s="27">
        <v>20136.830000000002</v>
      </c>
      <c r="K928" s="27">
        <v>21643.230000000003</v>
      </c>
      <c r="L928" s="27">
        <v>26724.41</v>
      </c>
      <c r="M928" s="27">
        <v>20821.490000000002</v>
      </c>
      <c r="N928" s="27">
        <v>20149.82</v>
      </c>
      <c r="O928" s="27">
        <v>20821.490000000002</v>
      </c>
      <c r="P928" s="27">
        <v>20149.82</v>
      </c>
      <c r="Q928" s="27">
        <v>20821.490000000002</v>
      </c>
      <c r="R928" s="27">
        <v>20821.490000000002</v>
      </c>
      <c r="S928" s="27">
        <v>20149.82</v>
      </c>
      <c r="T928" s="27">
        <v>20821.490000000002</v>
      </c>
      <c r="U928" s="27">
        <v>20149.82</v>
      </c>
    </row>
    <row r="929" spans="1:21" x14ac:dyDescent="0.3">
      <c r="A929" s="31"/>
      <c r="B929" s="33"/>
      <c r="C929" s="32" t="s">
        <v>142</v>
      </c>
      <c r="D929" s="27">
        <v>170292.41999999998</v>
      </c>
      <c r="E929" s="27">
        <v>181396.54</v>
      </c>
      <c r="F929" s="27">
        <v>176820.52000000002</v>
      </c>
      <c r="G929" s="27"/>
      <c r="H929" s="27">
        <v>0</v>
      </c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</row>
    <row r="930" spans="1:21" x14ac:dyDescent="0.3">
      <c r="A930" s="31"/>
      <c r="B930" s="33"/>
      <c r="C930" s="32" t="s">
        <v>7</v>
      </c>
      <c r="D930" s="27">
        <v>2385838.6700000004</v>
      </c>
      <c r="E930" s="27">
        <v>2453606.3299999996</v>
      </c>
      <c r="F930" s="27">
        <v>2522500.9900000002</v>
      </c>
      <c r="G930" s="27"/>
      <c r="H930" s="27">
        <v>0</v>
      </c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</row>
    <row r="931" spans="1:21" x14ac:dyDescent="0.3">
      <c r="A931" s="31"/>
      <c r="B931" s="33"/>
      <c r="C931" s="32" t="s">
        <v>164</v>
      </c>
      <c r="D931" s="27">
        <v>98898.37999999999</v>
      </c>
      <c r="E931" s="27">
        <v>128096.23000000001</v>
      </c>
      <c r="F931" s="27">
        <v>150413.90999999997</v>
      </c>
      <c r="G931" s="27"/>
      <c r="H931" s="27">
        <v>0</v>
      </c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</row>
    <row r="932" spans="1:21" x14ac:dyDescent="0.3">
      <c r="A932" s="31"/>
      <c r="B932" s="33"/>
      <c r="C932" s="32" t="s">
        <v>64</v>
      </c>
      <c r="D932" s="27">
        <v>102458.87000000001</v>
      </c>
      <c r="E932" s="27">
        <v>27970.889999999985</v>
      </c>
      <c r="F932" s="27">
        <v>342.49</v>
      </c>
      <c r="G932" s="27"/>
      <c r="H932" s="27">
        <v>1963654.13</v>
      </c>
      <c r="I932" s="27"/>
      <c r="J932" s="27">
        <v>148136.56</v>
      </c>
      <c r="K932" s="27">
        <v>140804.07</v>
      </c>
      <c r="L932" s="27">
        <v>401068.79999999999</v>
      </c>
      <c r="M932" s="27">
        <v>142226.35</v>
      </c>
      <c r="N932" s="27">
        <v>139602.08000000002</v>
      </c>
      <c r="O932" s="27">
        <v>142226.35</v>
      </c>
      <c r="P932" s="27">
        <v>139602.08000000002</v>
      </c>
      <c r="Q932" s="27">
        <v>143521.62</v>
      </c>
      <c r="R932" s="27">
        <v>143521.62</v>
      </c>
      <c r="S932" s="27">
        <v>140855.60999999999</v>
      </c>
      <c r="T932" s="27">
        <v>143521.62</v>
      </c>
      <c r="U932" s="27">
        <v>140855.60999999999</v>
      </c>
    </row>
    <row r="933" spans="1:21" x14ac:dyDescent="0.3">
      <c r="A933" s="31"/>
      <c r="B933" s="33"/>
      <c r="C933" s="32" t="s">
        <v>334</v>
      </c>
      <c r="D933" s="27">
        <v>1801.73</v>
      </c>
      <c r="E933" s="27">
        <v>0</v>
      </c>
      <c r="F933" s="27">
        <v>269.33999999999997</v>
      </c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</row>
    <row r="934" spans="1:21" x14ac:dyDescent="0.3">
      <c r="A934" s="31"/>
      <c r="B934" s="33"/>
      <c r="C934" s="32" t="s">
        <v>66</v>
      </c>
      <c r="D934" s="27">
        <v>0</v>
      </c>
      <c r="E934" s="27">
        <v>2773.99</v>
      </c>
      <c r="F934" s="27">
        <v>837.27</v>
      </c>
      <c r="G934" s="27"/>
      <c r="H934" s="27">
        <v>0</v>
      </c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</row>
    <row r="935" spans="1:21" x14ac:dyDescent="0.3">
      <c r="A935" s="31"/>
      <c r="B935" s="33"/>
      <c r="C935" s="32" t="s">
        <v>67</v>
      </c>
      <c r="D935" s="27">
        <v>1030.29</v>
      </c>
      <c r="E935" s="27">
        <v>0</v>
      </c>
      <c r="F935" s="27">
        <v>0</v>
      </c>
      <c r="G935" s="27"/>
      <c r="H935" s="27">
        <v>0</v>
      </c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</row>
    <row r="936" spans="1:21" x14ac:dyDescent="0.3">
      <c r="A936" s="31"/>
      <c r="B936" s="33"/>
      <c r="C936" s="32" t="s">
        <v>75</v>
      </c>
      <c r="D936" s="27">
        <v>0</v>
      </c>
      <c r="E936" s="27">
        <v>0</v>
      </c>
      <c r="F936" s="27">
        <v>200.77</v>
      </c>
      <c r="G936" s="27"/>
      <c r="H936" s="27">
        <v>0</v>
      </c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</row>
    <row r="937" spans="1:21" x14ac:dyDescent="0.3">
      <c r="A937" s="31"/>
      <c r="B937" s="33"/>
      <c r="C937" s="32" t="s">
        <v>344</v>
      </c>
      <c r="D937" s="27">
        <v>37.25</v>
      </c>
      <c r="E937" s="27">
        <v>0</v>
      </c>
      <c r="F937" s="27">
        <v>0</v>
      </c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</row>
    <row r="938" spans="1:21" x14ac:dyDescent="0.3">
      <c r="A938" s="31"/>
      <c r="B938" s="33"/>
      <c r="C938" s="32" t="s">
        <v>345</v>
      </c>
      <c r="D938" s="27">
        <v>1488.24</v>
      </c>
      <c r="E938" s="27">
        <v>2542.75</v>
      </c>
      <c r="F938" s="27">
        <v>0</v>
      </c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</row>
    <row r="939" spans="1:21" x14ac:dyDescent="0.3">
      <c r="A939" s="31"/>
      <c r="B939" s="33"/>
      <c r="C939" s="32" t="s">
        <v>349</v>
      </c>
      <c r="D939" s="27">
        <v>0</v>
      </c>
      <c r="E939" s="27">
        <v>0</v>
      </c>
      <c r="F939" s="27">
        <v>4520.6000000000004</v>
      </c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</row>
    <row r="940" spans="1:21" x14ac:dyDescent="0.3">
      <c r="A940" s="31"/>
      <c r="B940" s="33"/>
      <c r="C940" s="32" t="s">
        <v>55</v>
      </c>
      <c r="D940" s="27">
        <v>66.39</v>
      </c>
      <c r="E940" s="27">
        <v>0</v>
      </c>
      <c r="F940" s="27">
        <v>0</v>
      </c>
      <c r="G940" s="27"/>
      <c r="H940" s="27">
        <v>0</v>
      </c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</row>
    <row r="941" spans="1:21" x14ac:dyDescent="0.3">
      <c r="A941" s="31"/>
      <c r="B941" s="33"/>
      <c r="C941" s="32" t="s">
        <v>53</v>
      </c>
      <c r="D941" s="27">
        <v>1269.23</v>
      </c>
      <c r="E941" s="27">
        <v>0</v>
      </c>
      <c r="F941" s="27">
        <v>0</v>
      </c>
      <c r="G941" s="27"/>
      <c r="H941" s="27">
        <v>0</v>
      </c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</row>
    <row r="942" spans="1:21" x14ac:dyDescent="0.3">
      <c r="A942" s="31"/>
      <c r="B942" s="33"/>
      <c r="C942" s="32" t="s">
        <v>48</v>
      </c>
      <c r="D942" s="27">
        <v>0</v>
      </c>
      <c r="E942" s="27">
        <v>0</v>
      </c>
      <c r="F942" s="27">
        <v>249.85</v>
      </c>
      <c r="G942" s="27"/>
      <c r="H942" s="27">
        <v>0</v>
      </c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</row>
    <row r="943" spans="1:21" x14ac:dyDescent="0.3">
      <c r="A943" s="31"/>
      <c r="B943" s="33"/>
      <c r="C943" s="32" t="s">
        <v>65</v>
      </c>
      <c r="D943" s="27">
        <v>0</v>
      </c>
      <c r="E943" s="27">
        <v>143.09</v>
      </c>
      <c r="F943" s="27">
        <v>0</v>
      </c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</row>
    <row r="944" spans="1:21" x14ac:dyDescent="0.3">
      <c r="A944" s="31"/>
      <c r="B944" s="33"/>
      <c r="C944" s="32" t="s">
        <v>62</v>
      </c>
      <c r="D944" s="27">
        <v>4574.49</v>
      </c>
      <c r="E944" s="27">
        <v>3548.0300000000061</v>
      </c>
      <c r="F944" s="27">
        <v>0</v>
      </c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</row>
    <row r="945" spans="1:21" x14ac:dyDescent="0.3">
      <c r="A945" s="31"/>
      <c r="B945" s="33"/>
      <c r="C945" s="32" t="s">
        <v>68</v>
      </c>
      <c r="D945" s="27">
        <v>0</v>
      </c>
      <c r="E945" s="27">
        <v>884.18000000000006</v>
      </c>
      <c r="F945" s="27">
        <v>0</v>
      </c>
      <c r="G945" s="27"/>
      <c r="H945" s="27">
        <v>0</v>
      </c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</row>
    <row r="946" spans="1:21" x14ac:dyDescent="0.3">
      <c r="A946" s="31"/>
      <c r="B946" s="33"/>
      <c r="C946" s="32" t="s">
        <v>257</v>
      </c>
      <c r="D946" s="27">
        <v>0</v>
      </c>
      <c r="E946" s="27">
        <v>125.9</v>
      </c>
      <c r="F946" s="27">
        <v>736.87</v>
      </c>
      <c r="G946" s="27"/>
      <c r="H946" s="27">
        <v>0</v>
      </c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</row>
    <row r="947" spans="1:21" x14ac:dyDescent="0.3">
      <c r="A947" s="31"/>
      <c r="B947" s="33"/>
      <c r="C947" s="32" t="s">
        <v>254</v>
      </c>
      <c r="D947" s="27">
        <v>2474.87</v>
      </c>
      <c r="E947" s="27">
        <v>124.24</v>
      </c>
      <c r="F947" s="27">
        <v>0</v>
      </c>
      <c r="G947" s="27"/>
      <c r="H947" s="27">
        <v>0</v>
      </c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</row>
    <row r="948" spans="1:21" x14ac:dyDescent="0.3">
      <c r="A948" s="31"/>
      <c r="B948" s="33" t="s">
        <v>281</v>
      </c>
      <c r="C948" s="32" t="s">
        <v>93</v>
      </c>
      <c r="D948" s="27"/>
      <c r="E948" s="27"/>
      <c r="F948" s="27"/>
      <c r="G948" s="27"/>
      <c r="H948" s="27">
        <v>0</v>
      </c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</row>
    <row r="949" spans="1:21" x14ac:dyDescent="0.3">
      <c r="A949" s="31"/>
      <c r="B949" s="33"/>
      <c r="C949" s="32" t="s">
        <v>81</v>
      </c>
      <c r="D949" s="27"/>
      <c r="E949" s="27"/>
      <c r="F949" s="27"/>
      <c r="G949" s="27"/>
      <c r="H949" s="27">
        <v>0</v>
      </c>
      <c r="I949" s="27"/>
      <c r="J949" s="27">
        <v>0</v>
      </c>
      <c r="K949" s="27">
        <v>0</v>
      </c>
      <c r="L949" s="27">
        <v>0</v>
      </c>
      <c r="M949" s="27">
        <v>0</v>
      </c>
      <c r="N949" s="27">
        <v>0</v>
      </c>
      <c r="O949" s="27">
        <v>0</v>
      </c>
      <c r="P949" s="27">
        <v>0</v>
      </c>
      <c r="Q949" s="27">
        <v>0</v>
      </c>
      <c r="R949" s="27">
        <v>0</v>
      </c>
      <c r="S949" s="27">
        <v>0</v>
      </c>
      <c r="T949" s="27">
        <v>0</v>
      </c>
      <c r="U949" s="27">
        <v>0</v>
      </c>
    </row>
    <row r="950" spans="1:21" x14ac:dyDescent="0.3">
      <c r="A950" s="31"/>
      <c r="B950" s="33"/>
      <c r="C950" s="32" t="s">
        <v>77</v>
      </c>
      <c r="D950" s="27">
        <v>277850.7</v>
      </c>
      <c r="E950" s="27">
        <v>233655.67</v>
      </c>
      <c r="F950" s="27">
        <v>19493.239999999998</v>
      </c>
      <c r="G950" s="27"/>
      <c r="H950" s="27">
        <v>0</v>
      </c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</row>
    <row r="951" spans="1:21" x14ac:dyDescent="0.3">
      <c r="A951" s="31"/>
      <c r="B951" s="33"/>
      <c r="C951" s="32" t="s">
        <v>89</v>
      </c>
      <c r="D951" s="27"/>
      <c r="E951" s="27"/>
      <c r="F951" s="27"/>
      <c r="G951" s="27"/>
      <c r="H951" s="27">
        <v>0</v>
      </c>
      <c r="I951" s="27"/>
      <c r="J951" s="27">
        <v>0</v>
      </c>
      <c r="K951" s="27">
        <v>0</v>
      </c>
      <c r="L951" s="27">
        <v>0</v>
      </c>
      <c r="M951" s="27">
        <v>0</v>
      </c>
      <c r="N951" s="27">
        <v>0</v>
      </c>
      <c r="O951" s="27">
        <v>0</v>
      </c>
      <c r="P951" s="27">
        <v>0</v>
      </c>
      <c r="Q951" s="27">
        <v>0</v>
      </c>
      <c r="R951" s="27">
        <v>0</v>
      </c>
      <c r="S951" s="27">
        <v>0</v>
      </c>
      <c r="T951" s="27">
        <v>0</v>
      </c>
      <c r="U951" s="27">
        <v>0</v>
      </c>
    </row>
    <row r="952" spans="1:21" x14ac:dyDescent="0.3">
      <c r="A952" s="31"/>
      <c r="B952" s="33"/>
      <c r="C952" s="32" t="s">
        <v>58</v>
      </c>
      <c r="D952" s="27"/>
      <c r="E952" s="27"/>
      <c r="F952" s="27"/>
      <c r="G952" s="27"/>
      <c r="H952" s="27">
        <v>0</v>
      </c>
      <c r="I952" s="27"/>
      <c r="J952" s="27">
        <v>0</v>
      </c>
      <c r="K952" s="27">
        <v>0</v>
      </c>
      <c r="L952" s="27">
        <v>0</v>
      </c>
      <c r="M952" s="27">
        <v>0</v>
      </c>
      <c r="N952" s="27">
        <v>0</v>
      </c>
      <c r="O952" s="27">
        <v>0</v>
      </c>
      <c r="P952" s="27">
        <v>0</v>
      </c>
      <c r="Q952" s="27">
        <v>0</v>
      </c>
      <c r="R952" s="27">
        <v>0</v>
      </c>
      <c r="S952" s="27">
        <v>0</v>
      </c>
      <c r="T952" s="27">
        <v>0</v>
      </c>
      <c r="U952" s="27">
        <v>0</v>
      </c>
    </row>
    <row r="953" spans="1:21" x14ac:dyDescent="0.3">
      <c r="A953" s="31"/>
      <c r="B953" s="33" t="s">
        <v>282</v>
      </c>
      <c r="C953" s="32" t="s">
        <v>170</v>
      </c>
      <c r="D953" s="27"/>
      <c r="E953" s="27"/>
      <c r="F953" s="27"/>
      <c r="G953" s="27"/>
      <c r="H953" s="27">
        <v>0</v>
      </c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</row>
    <row r="954" spans="1:21" x14ac:dyDescent="0.3">
      <c r="A954" s="31"/>
      <c r="B954" s="33"/>
      <c r="C954" s="32" t="s">
        <v>174</v>
      </c>
      <c r="D954" s="27">
        <v>0</v>
      </c>
      <c r="E954" s="27">
        <v>1.4210854715202004E-13</v>
      </c>
      <c r="F954" s="27">
        <v>47.999999999999943</v>
      </c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</row>
    <row r="955" spans="1:21" x14ac:dyDescent="0.3">
      <c r="A955" s="31"/>
      <c r="B955" s="33"/>
      <c r="C955" s="32" t="s">
        <v>69</v>
      </c>
      <c r="D955" s="27"/>
      <c r="E955" s="27"/>
      <c r="F955" s="27"/>
      <c r="G955" s="27"/>
      <c r="H955" s="27">
        <v>0</v>
      </c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</row>
    <row r="956" spans="1:21" x14ac:dyDescent="0.3">
      <c r="A956" s="31"/>
      <c r="B956" s="33"/>
      <c r="C956" s="32" t="s">
        <v>239</v>
      </c>
      <c r="D956" s="27">
        <v>2744.48</v>
      </c>
      <c r="E956" s="27">
        <v>5492.7</v>
      </c>
      <c r="F956" s="27">
        <v>0</v>
      </c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</row>
    <row r="957" spans="1:21" x14ac:dyDescent="0.3">
      <c r="A957" s="31"/>
      <c r="B957" s="33"/>
      <c r="C957" s="32" t="s">
        <v>237</v>
      </c>
      <c r="D957" s="27">
        <v>3028679.6399999997</v>
      </c>
      <c r="E957" s="27">
        <v>3047240.2899999996</v>
      </c>
      <c r="F957" s="27">
        <v>2929956.86</v>
      </c>
      <c r="G957" s="27"/>
      <c r="H957" s="27">
        <v>3090091.1500000013</v>
      </c>
      <c r="I957" s="27"/>
      <c r="J957" s="27">
        <v>247160.88</v>
      </c>
      <c r="K957" s="27">
        <v>257790.05000000002</v>
      </c>
      <c r="L957" s="27">
        <v>252020.08</v>
      </c>
      <c r="M957" s="27">
        <v>389429.53</v>
      </c>
      <c r="N957" s="27">
        <v>286837.27</v>
      </c>
      <c r="O957" s="27">
        <v>263133.33999999997</v>
      </c>
      <c r="P957" s="27">
        <v>254361.28</v>
      </c>
      <c r="Q957" s="27">
        <v>260623.83000000007</v>
      </c>
      <c r="R957" s="27">
        <v>259796.28999999998</v>
      </c>
      <c r="S957" s="27">
        <v>255367.59999999998</v>
      </c>
      <c r="T957" s="27">
        <v>256585.55999999994</v>
      </c>
      <c r="U957" s="27">
        <v>251659.20000000004</v>
      </c>
    </row>
    <row r="958" spans="1:21" x14ac:dyDescent="0.3">
      <c r="A958" s="31"/>
      <c r="B958" s="33"/>
      <c r="C958" s="32" t="s">
        <v>6</v>
      </c>
      <c r="D958" s="27"/>
      <c r="E958" s="27"/>
      <c r="F958" s="27"/>
      <c r="G958" s="27"/>
      <c r="H958" s="27">
        <v>0</v>
      </c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</row>
    <row r="959" spans="1:21" x14ac:dyDescent="0.3">
      <c r="A959" s="31"/>
      <c r="B959" s="33"/>
      <c r="C959" s="32" t="s">
        <v>112</v>
      </c>
      <c r="D959" s="27">
        <v>0</v>
      </c>
      <c r="E959" s="27">
        <v>2589.6999999999998</v>
      </c>
      <c r="F959" s="27">
        <v>0</v>
      </c>
      <c r="G959" s="27"/>
      <c r="H959" s="27">
        <v>0</v>
      </c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</row>
    <row r="960" spans="1:21" x14ac:dyDescent="0.3">
      <c r="A960" s="31"/>
      <c r="B960" s="33"/>
      <c r="C960" s="32" t="s">
        <v>336</v>
      </c>
      <c r="D960" s="27">
        <v>94.03</v>
      </c>
      <c r="E960" s="27">
        <v>-212.50000000000057</v>
      </c>
      <c r="F960" s="27">
        <v>0</v>
      </c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</row>
    <row r="961" spans="1:21" x14ac:dyDescent="0.3">
      <c r="A961" s="31"/>
      <c r="B961" s="33"/>
      <c r="C961" s="32" t="s">
        <v>338</v>
      </c>
      <c r="D961" s="27">
        <v>0</v>
      </c>
      <c r="E961" s="27">
        <v>256.95000000000232</v>
      </c>
      <c r="F961" s="27">
        <v>0</v>
      </c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</row>
    <row r="962" spans="1:21" x14ac:dyDescent="0.3">
      <c r="A962" s="31"/>
      <c r="B962" s="33"/>
      <c r="C962" s="32" t="s">
        <v>136</v>
      </c>
      <c r="D962" s="27">
        <v>0</v>
      </c>
      <c r="E962" s="27">
        <v>2187.0600000000004</v>
      </c>
      <c r="F962" s="27">
        <v>0</v>
      </c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</row>
    <row r="963" spans="1:21" x14ac:dyDescent="0.3">
      <c r="A963" s="31"/>
      <c r="B963" s="33"/>
      <c r="C963" s="32" t="s">
        <v>331</v>
      </c>
      <c r="D963" s="27">
        <v>0</v>
      </c>
      <c r="E963" s="27">
        <v>0</v>
      </c>
      <c r="F963" s="27">
        <v>8740</v>
      </c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</row>
    <row r="964" spans="1:21" x14ac:dyDescent="0.3">
      <c r="A964" s="31"/>
      <c r="B964" s="33"/>
      <c r="C964" s="32" t="s">
        <v>12</v>
      </c>
      <c r="D964" s="27"/>
      <c r="E964" s="27"/>
      <c r="F964" s="27"/>
      <c r="G964" s="27"/>
      <c r="H964" s="27">
        <v>75600</v>
      </c>
      <c r="I964" s="27"/>
      <c r="J964" s="27">
        <v>0</v>
      </c>
      <c r="K964" s="27">
        <v>0</v>
      </c>
      <c r="L964" s="27">
        <v>87407</v>
      </c>
      <c r="M964" s="27">
        <v>0</v>
      </c>
      <c r="N964" s="27">
        <v>0</v>
      </c>
      <c r="O964" s="27">
        <v>0</v>
      </c>
      <c r="P964" s="27">
        <v>0</v>
      </c>
      <c r="Q964" s="27">
        <v>0</v>
      </c>
      <c r="R964" s="27">
        <v>0</v>
      </c>
      <c r="S964" s="27">
        <v>0</v>
      </c>
      <c r="T964" s="27">
        <v>0</v>
      </c>
      <c r="U964" s="27">
        <v>0</v>
      </c>
    </row>
    <row r="965" spans="1:21" x14ac:dyDescent="0.3">
      <c r="A965" s="31"/>
      <c r="B965" s="33"/>
      <c r="C965" s="32" t="s">
        <v>9</v>
      </c>
      <c r="D965" s="27">
        <v>744485.8</v>
      </c>
      <c r="E965" s="27">
        <v>1532378.58</v>
      </c>
      <c r="F965" s="27">
        <v>-27793.96</v>
      </c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</row>
    <row r="966" spans="1:21" x14ac:dyDescent="0.3">
      <c r="A966" s="31"/>
      <c r="B966" s="33"/>
      <c r="C966" s="32" t="s">
        <v>18</v>
      </c>
      <c r="D966" s="27">
        <v>11027.34</v>
      </c>
      <c r="E966" s="27">
        <v>0</v>
      </c>
      <c r="F966" s="27">
        <v>0</v>
      </c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</row>
    <row r="967" spans="1:21" x14ac:dyDescent="0.3">
      <c r="A967" s="31"/>
      <c r="B967" s="33"/>
      <c r="C967" s="32" t="s">
        <v>325</v>
      </c>
      <c r="D967" s="27">
        <v>11724.539999999999</v>
      </c>
      <c r="E967" s="27">
        <v>5762.06</v>
      </c>
      <c r="F967" s="27">
        <v>5937.69</v>
      </c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</row>
    <row r="968" spans="1:21" x14ac:dyDescent="0.3">
      <c r="A968" s="31"/>
      <c r="B968" s="33"/>
      <c r="C968" s="32" t="s">
        <v>84</v>
      </c>
      <c r="D968" s="27">
        <v>0</v>
      </c>
      <c r="E968" s="27">
        <v>0</v>
      </c>
      <c r="F968" s="27">
        <v>848.08</v>
      </c>
      <c r="G968" s="27"/>
      <c r="H968" s="27">
        <v>0</v>
      </c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</row>
    <row r="969" spans="1:21" x14ac:dyDescent="0.3">
      <c r="A969" s="31"/>
      <c r="B969" s="33"/>
      <c r="C969" s="32" t="s">
        <v>346</v>
      </c>
      <c r="D969" s="27">
        <v>1488671.99</v>
      </c>
      <c r="E969" s="27">
        <v>1945904.4700000002</v>
      </c>
      <c r="F969" s="27">
        <v>2858091.83</v>
      </c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</row>
    <row r="970" spans="1:21" x14ac:dyDescent="0.3">
      <c r="A970" s="31"/>
      <c r="B970" s="33"/>
      <c r="C970" s="32" t="s">
        <v>79</v>
      </c>
      <c r="D970" s="27">
        <v>101968.58999999997</v>
      </c>
      <c r="E970" s="27">
        <v>60588.729999999996</v>
      </c>
      <c r="F970" s="27">
        <v>65126.869999999995</v>
      </c>
      <c r="G970" s="27"/>
      <c r="H970" s="27">
        <v>0</v>
      </c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</row>
    <row r="971" spans="1:21" x14ac:dyDescent="0.3">
      <c r="A971" s="31"/>
      <c r="B971" s="33"/>
      <c r="C971" s="32" t="s">
        <v>87</v>
      </c>
      <c r="D971" s="27"/>
      <c r="E971" s="27"/>
      <c r="F971" s="27"/>
      <c r="G971" s="27"/>
      <c r="H971" s="27">
        <v>0</v>
      </c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</row>
    <row r="972" spans="1:21" x14ac:dyDescent="0.3">
      <c r="A972" s="31"/>
      <c r="B972" s="33"/>
      <c r="C972" s="32" t="s">
        <v>88</v>
      </c>
      <c r="D972" s="27">
        <v>0</v>
      </c>
      <c r="E972" s="27">
        <v>1786.7099999999996</v>
      </c>
      <c r="F972" s="27">
        <v>6074.0999999999995</v>
      </c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</row>
    <row r="973" spans="1:21" x14ac:dyDescent="0.3">
      <c r="A973" s="31"/>
      <c r="B973" s="33"/>
      <c r="C973" s="32" t="s">
        <v>83</v>
      </c>
      <c r="D973" s="27">
        <v>3072.4</v>
      </c>
      <c r="E973" s="27">
        <v>3071.16</v>
      </c>
      <c r="F973" s="27">
        <v>2925.99</v>
      </c>
      <c r="G973" s="27"/>
      <c r="H973" s="27">
        <v>0</v>
      </c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</row>
    <row r="974" spans="1:21" x14ac:dyDescent="0.3">
      <c r="A974" s="31"/>
      <c r="B974" s="33"/>
      <c r="C974" s="32" t="s">
        <v>93</v>
      </c>
      <c r="D974" s="27">
        <v>795640.87</v>
      </c>
      <c r="E974" s="27">
        <v>1550228.9</v>
      </c>
      <c r="F974" s="27">
        <v>1169035.4099999999</v>
      </c>
      <c r="G974" s="27"/>
      <c r="H974" s="27">
        <v>9653159.6100000013</v>
      </c>
      <c r="I974" s="27"/>
      <c r="J974" s="27">
        <v>801599.16999999993</v>
      </c>
      <c r="K974" s="27">
        <v>825891.28000000038</v>
      </c>
      <c r="L974" s="27">
        <v>953793.97000000009</v>
      </c>
      <c r="M974" s="27">
        <v>838979.74</v>
      </c>
      <c r="N974" s="27">
        <v>836813.34</v>
      </c>
      <c r="O974" s="27">
        <v>813691.73999999987</v>
      </c>
      <c r="P974" s="27">
        <v>800217.55</v>
      </c>
      <c r="Q974" s="27">
        <v>809063.4099999998</v>
      </c>
      <c r="R974" s="27">
        <v>817168.81999999983</v>
      </c>
      <c r="S974" s="27">
        <v>785079.47999999986</v>
      </c>
      <c r="T974" s="27">
        <v>824097.03999999992</v>
      </c>
      <c r="U974" s="27">
        <v>772866.0199999999</v>
      </c>
    </row>
    <row r="975" spans="1:21" x14ac:dyDescent="0.3">
      <c r="A975" s="31"/>
      <c r="B975" s="33"/>
      <c r="C975" s="32" t="s">
        <v>347</v>
      </c>
      <c r="D975" s="27">
        <v>689988.92999999993</v>
      </c>
      <c r="E975" s="27">
        <v>728844.03</v>
      </c>
      <c r="F975" s="27">
        <v>611816.67999999993</v>
      </c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</row>
    <row r="976" spans="1:21" x14ac:dyDescent="0.3">
      <c r="A976" s="31"/>
      <c r="B976" s="33"/>
      <c r="C976" s="32" t="s">
        <v>354</v>
      </c>
      <c r="D976" s="27">
        <v>2760552.65</v>
      </c>
      <c r="E976" s="27">
        <v>2669338.7999999998</v>
      </c>
      <c r="F976" s="27">
        <v>2277201.12</v>
      </c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</row>
    <row r="977" spans="1:21" x14ac:dyDescent="0.3">
      <c r="A977" s="31"/>
      <c r="B977" s="33"/>
      <c r="C977" s="32" t="s">
        <v>350</v>
      </c>
      <c r="D977" s="27">
        <v>577738.14</v>
      </c>
      <c r="E977" s="27">
        <v>477487.4</v>
      </c>
      <c r="F977" s="27">
        <v>582576.04</v>
      </c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</row>
    <row r="978" spans="1:21" x14ac:dyDescent="0.3">
      <c r="A978" s="31"/>
      <c r="B978" s="33"/>
      <c r="C978" s="32" t="s">
        <v>348</v>
      </c>
      <c r="D978" s="27">
        <v>551420.17999999993</v>
      </c>
      <c r="E978" s="27">
        <v>587637</v>
      </c>
      <c r="F978" s="27">
        <v>527903.11</v>
      </c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</row>
    <row r="979" spans="1:21" x14ac:dyDescent="0.3">
      <c r="A979" s="31"/>
      <c r="B979" s="33"/>
      <c r="C979" s="32" t="s">
        <v>343</v>
      </c>
      <c r="D979" s="27">
        <v>485378.95000000007</v>
      </c>
      <c r="E979" s="27">
        <v>254495.44</v>
      </c>
      <c r="F979" s="27">
        <v>245386.36000000004</v>
      </c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</row>
    <row r="980" spans="1:21" x14ac:dyDescent="0.3">
      <c r="A980" s="31"/>
      <c r="B980" s="33"/>
      <c r="C980" s="32" t="s">
        <v>82</v>
      </c>
      <c r="D980" s="27">
        <v>28140.329999999998</v>
      </c>
      <c r="E980" s="27">
        <v>16004.05</v>
      </c>
      <c r="F980" s="27">
        <v>382427.17999999993</v>
      </c>
      <c r="G980" s="27"/>
      <c r="H980" s="27">
        <v>0</v>
      </c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</row>
    <row r="981" spans="1:21" x14ac:dyDescent="0.3">
      <c r="A981" s="31"/>
      <c r="B981" s="33"/>
      <c r="C981" s="32" t="s">
        <v>81</v>
      </c>
      <c r="D981" s="27">
        <v>0</v>
      </c>
      <c r="E981" s="27">
        <v>3680.72</v>
      </c>
      <c r="F981" s="27">
        <v>2669.7</v>
      </c>
      <c r="G981" s="27"/>
      <c r="H981" s="27">
        <v>0</v>
      </c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</row>
    <row r="982" spans="1:21" x14ac:dyDescent="0.3">
      <c r="A982" s="31"/>
      <c r="B982" s="33"/>
      <c r="C982" s="32" t="s">
        <v>86</v>
      </c>
      <c r="D982" s="27">
        <v>23078.599999999991</v>
      </c>
      <c r="E982" s="27">
        <v>0</v>
      </c>
      <c r="F982" s="27">
        <v>2127.5</v>
      </c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</row>
    <row r="983" spans="1:21" x14ac:dyDescent="0.3">
      <c r="A983" s="31"/>
      <c r="B983" s="33"/>
      <c r="C983" s="32" t="s">
        <v>80</v>
      </c>
      <c r="D983" s="27">
        <v>0</v>
      </c>
      <c r="E983" s="27">
        <v>0</v>
      </c>
      <c r="F983" s="27">
        <v>33144.119999999995</v>
      </c>
      <c r="G983" s="27"/>
      <c r="H983" s="27">
        <v>0</v>
      </c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</row>
    <row r="984" spans="1:21" x14ac:dyDescent="0.3">
      <c r="A984" s="31"/>
      <c r="B984" s="33"/>
      <c r="C984" s="32" t="s">
        <v>90</v>
      </c>
      <c r="D984" s="27">
        <v>1196.7</v>
      </c>
      <c r="E984" s="27">
        <v>0</v>
      </c>
      <c r="F984" s="27">
        <v>60</v>
      </c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</row>
    <row r="985" spans="1:21" x14ac:dyDescent="0.3">
      <c r="A985" s="31"/>
      <c r="B985" s="33"/>
      <c r="C985" s="32" t="s">
        <v>76</v>
      </c>
      <c r="D985" s="27">
        <v>1769.5200000000002</v>
      </c>
      <c r="E985" s="27">
        <v>-17.149999999999999</v>
      </c>
      <c r="F985" s="27">
        <v>444.69999999999993</v>
      </c>
      <c r="G985" s="27"/>
      <c r="H985" s="27">
        <v>0</v>
      </c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</row>
    <row r="986" spans="1:21" x14ac:dyDescent="0.3">
      <c r="A986" s="31"/>
      <c r="B986" s="33"/>
      <c r="C986" s="32" t="s">
        <v>89</v>
      </c>
      <c r="D986" s="27">
        <v>517048.53999999992</v>
      </c>
      <c r="E986" s="27">
        <v>966510.71</v>
      </c>
      <c r="F986" s="27">
        <v>850214.83000000007</v>
      </c>
      <c r="G986" s="27"/>
      <c r="H986" s="27">
        <v>248348.21000000002</v>
      </c>
      <c r="I986" s="27"/>
      <c r="J986" s="27">
        <v>10809.85</v>
      </c>
      <c r="K986" s="27">
        <v>13558.85</v>
      </c>
      <c r="L986" s="27">
        <v>12774.75</v>
      </c>
      <c r="M986" s="27">
        <v>14494.96</v>
      </c>
      <c r="N986" s="27">
        <v>35478.699999999997</v>
      </c>
      <c r="O986" s="27">
        <v>12859.46</v>
      </c>
      <c r="P986" s="27">
        <v>16950.7</v>
      </c>
      <c r="Q986" s="27">
        <v>66333.209999999992</v>
      </c>
      <c r="R986" s="27">
        <v>17272.46</v>
      </c>
      <c r="S986" s="27">
        <v>14537.7</v>
      </c>
      <c r="T986" s="27">
        <v>21021.46</v>
      </c>
      <c r="U986" s="27">
        <v>15821.7</v>
      </c>
    </row>
    <row r="987" spans="1:21" x14ac:dyDescent="0.3">
      <c r="A987" s="31"/>
      <c r="B987" s="33"/>
      <c r="C987" s="32" t="s">
        <v>28</v>
      </c>
      <c r="D987" s="27">
        <v>26502.86</v>
      </c>
      <c r="E987" s="27">
        <v>17424.32</v>
      </c>
      <c r="F987" s="27">
        <v>48061.78</v>
      </c>
      <c r="G987" s="27"/>
      <c r="H987" s="27">
        <v>0</v>
      </c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</row>
    <row r="988" spans="1:21" x14ac:dyDescent="0.3">
      <c r="A988" s="31"/>
      <c r="B988" s="33"/>
      <c r="C988" s="32" t="s">
        <v>140</v>
      </c>
      <c r="D988" s="27">
        <v>0</v>
      </c>
      <c r="E988" s="27">
        <v>1256.02</v>
      </c>
      <c r="F988" s="27">
        <v>0</v>
      </c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</row>
    <row r="989" spans="1:21" x14ac:dyDescent="0.3">
      <c r="A989" s="31"/>
      <c r="B989" s="33"/>
      <c r="C989" s="32" t="s">
        <v>165</v>
      </c>
      <c r="D989" s="27"/>
      <c r="E989" s="27"/>
      <c r="F989" s="27"/>
      <c r="G989" s="27"/>
      <c r="H989" s="27">
        <v>0</v>
      </c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</row>
    <row r="990" spans="1:21" x14ac:dyDescent="0.3">
      <c r="A990" s="31"/>
      <c r="B990" s="33"/>
      <c r="C990" s="32" t="s">
        <v>142</v>
      </c>
      <c r="D990" s="27">
        <v>4656.2000000000407</v>
      </c>
      <c r="E990" s="27">
        <v>55300.350000000006</v>
      </c>
      <c r="F990" s="27">
        <v>31403.510000000002</v>
      </c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</row>
    <row r="991" spans="1:21" x14ac:dyDescent="0.3">
      <c r="A991" s="31"/>
      <c r="B991" s="33"/>
      <c r="C991" s="32" t="s">
        <v>164</v>
      </c>
      <c r="D991" s="27">
        <v>-1534.0400000000118</v>
      </c>
      <c r="E991" s="27">
        <v>762.80000000000007</v>
      </c>
      <c r="F991" s="27">
        <v>0</v>
      </c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</row>
    <row r="992" spans="1:21" x14ac:dyDescent="0.3">
      <c r="A992" s="31"/>
      <c r="B992" s="33"/>
      <c r="C992" s="32" t="s">
        <v>64</v>
      </c>
      <c r="D992" s="27">
        <v>-5310</v>
      </c>
      <c r="E992" s="27">
        <v>0</v>
      </c>
      <c r="F992" s="27">
        <v>0</v>
      </c>
      <c r="G992" s="27"/>
      <c r="H992" s="27">
        <v>0</v>
      </c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</row>
    <row r="993" spans="1:21" x14ac:dyDescent="0.3">
      <c r="A993" s="31"/>
      <c r="B993" s="33"/>
      <c r="C993" s="32" t="s">
        <v>141</v>
      </c>
      <c r="D993" s="27">
        <v>91801.50999999998</v>
      </c>
      <c r="E993" s="27">
        <v>56332.259999999995</v>
      </c>
      <c r="F993" s="27">
        <v>45427.46</v>
      </c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</row>
    <row r="994" spans="1:21" x14ac:dyDescent="0.3">
      <c r="A994" s="31"/>
      <c r="B994" s="33"/>
      <c r="C994" s="32" t="s">
        <v>75</v>
      </c>
      <c r="D994" s="27"/>
      <c r="E994" s="27"/>
      <c r="F994" s="27"/>
      <c r="G994" s="27"/>
      <c r="H994" s="27">
        <v>0</v>
      </c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</row>
    <row r="995" spans="1:21" x14ac:dyDescent="0.3">
      <c r="A995" s="31"/>
      <c r="B995" s="33"/>
      <c r="C995" s="32" t="s">
        <v>257</v>
      </c>
      <c r="D995" s="27"/>
      <c r="E995" s="27"/>
      <c r="F995" s="27"/>
      <c r="G995" s="27"/>
      <c r="H995" s="27">
        <v>0</v>
      </c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</row>
    <row r="996" spans="1:21" x14ac:dyDescent="0.3">
      <c r="A996" s="31"/>
      <c r="B996" s="33" t="s">
        <v>283</v>
      </c>
      <c r="C996" s="32" t="s">
        <v>151</v>
      </c>
      <c r="D996" s="27">
        <v>0</v>
      </c>
      <c r="E996" s="27">
        <v>11110.499999999998</v>
      </c>
      <c r="F996" s="27">
        <v>0</v>
      </c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</row>
    <row r="997" spans="1:21" x14ac:dyDescent="0.3">
      <c r="A997" s="31"/>
      <c r="B997" s="33"/>
      <c r="C997" s="32" t="s">
        <v>209</v>
      </c>
      <c r="D997" s="27">
        <v>0</v>
      </c>
      <c r="E997" s="27">
        <v>0</v>
      </c>
      <c r="F997" s="27">
        <v>-162.81999999999971</v>
      </c>
      <c r="G997" s="27"/>
      <c r="H997" s="27">
        <v>0</v>
      </c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</row>
    <row r="998" spans="1:21" x14ac:dyDescent="0.3">
      <c r="A998" s="31"/>
      <c r="B998" s="33"/>
      <c r="C998" s="32" t="s">
        <v>69</v>
      </c>
      <c r="D998" s="27"/>
      <c r="E998" s="27"/>
      <c r="F998" s="27"/>
      <c r="G998" s="27"/>
      <c r="H998" s="27">
        <v>0</v>
      </c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</row>
    <row r="999" spans="1:21" x14ac:dyDescent="0.3">
      <c r="A999" s="31"/>
      <c r="B999" s="33"/>
      <c r="C999" s="32" t="s">
        <v>237</v>
      </c>
      <c r="D999" s="27">
        <v>395072.04000000004</v>
      </c>
      <c r="E999" s="27">
        <v>526500.94000000006</v>
      </c>
      <c r="F999" s="27">
        <v>578322.14</v>
      </c>
      <c r="G999" s="27"/>
      <c r="H999" s="27">
        <v>231901.19</v>
      </c>
      <c r="I999" s="27"/>
      <c r="J999" s="27">
        <v>19570.159999999996</v>
      </c>
      <c r="K999" s="27">
        <v>19051.669999999998</v>
      </c>
      <c r="L999" s="27">
        <v>17858.95</v>
      </c>
      <c r="M999" s="27">
        <v>23517.43</v>
      </c>
      <c r="N999" s="27">
        <v>19703.37</v>
      </c>
      <c r="O999" s="27">
        <v>19231.21</v>
      </c>
      <c r="P999" s="27">
        <v>18601.21</v>
      </c>
      <c r="Q999" s="27">
        <v>19490.45</v>
      </c>
      <c r="R999" s="27">
        <v>19462.370000000003</v>
      </c>
      <c r="S999" s="27">
        <v>18985.59</v>
      </c>
      <c r="T999" s="27">
        <v>19370.519999999997</v>
      </c>
      <c r="U999" s="27">
        <v>19307.3</v>
      </c>
    </row>
    <row r="1000" spans="1:21" x14ac:dyDescent="0.3">
      <c r="A1000" s="31"/>
      <c r="B1000" s="33"/>
      <c r="C1000" s="32" t="s">
        <v>6</v>
      </c>
      <c r="D1000" s="27"/>
      <c r="E1000" s="27"/>
      <c r="F1000" s="27"/>
      <c r="G1000" s="27"/>
      <c r="H1000" s="27">
        <v>0</v>
      </c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</row>
    <row r="1001" spans="1:21" x14ac:dyDescent="0.3">
      <c r="A1001" s="31"/>
      <c r="B1001" s="33"/>
      <c r="C1001" s="32" t="s">
        <v>98</v>
      </c>
      <c r="D1001" s="27">
        <v>239.93</v>
      </c>
      <c r="E1001" s="27">
        <v>0</v>
      </c>
      <c r="F1001" s="27">
        <v>98.75</v>
      </c>
      <c r="G1001" s="27"/>
      <c r="H1001" s="27">
        <v>0</v>
      </c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</row>
    <row r="1002" spans="1:21" x14ac:dyDescent="0.3">
      <c r="A1002" s="31"/>
      <c r="B1002" s="33"/>
      <c r="C1002" s="32" t="s">
        <v>330</v>
      </c>
      <c r="D1002" s="27">
        <v>0</v>
      </c>
      <c r="E1002" s="27">
        <v>0</v>
      </c>
      <c r="F1002" s="27">
        <v>3149.1</v>
      </c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  <c r="R1002" s="27"/>
      <c r="S1002" s="27"/>
      <c r="T1002" s="27"/>
      <c r="U1002" s="27"/>
    </row>
    <row r="1003" spans="1:21" x14ac:dyDescent="0.3">
      <c r="A1003" s="31"/>
      <c r="B1003" s="33"/>
      <c r="C1003" s="32" t="s">
        <v>12</v>
      </c>
      <c r="D1003" s="27"/>
      <c r="E1003" s="27"/>
      <c r="F1003" s="27"/>
      <c r="G1003" s="27"/>
      <c r="H1003" s="27">
        <v>0</v>
      </c>
      <c r="I1003" s="27"/>
      <c r="J1003" s="27"/>
      <c r="K1003" s="27"/>
      <c r="L1003" s="27"/>
      <c r="M1003" s="27"/>
      <c r="N1003" s="27"/>
      <c r="O1003" s="27"/>
      <c r="P1003" s="27"/>
      <c r="Q1003" s="27"/>
      <c r="R1003" s="27"/>
      <c r="S1003" s="27"/>
      <c r="T1003" s="27"/>
      <c r="U1003" s="27"/>
    </row>
    <row r="1004" spans="1:21" x14ac:dyDescent="0.3">
      <c r="A1004" s="31"/>
      <c r="B1004" s="33"/>
      <c r="C1004" s="32" t="s">
        <v>9</v>
      </c>
      <c r="D1004" s="27">
        <v>2515.5100000000002</v>
      </c>
      <c r="E1004" s="27">
        <v>706.07999999999913</v>
      </c>
      <c r="F1004" s="27">
        <v>0</v>
      </c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27"/>
    </row>
    <row r="1005" spans="1:21" x14ac:dyDescent="0.3">
      <c r="A1005" s="31"/>
      <c r="B1005" s="33"/>
      <c r="C1005" s="32" t="s">
        <v>18</v>
      </c>
      <c r="D1005" s="27">
        <v>1737.92</v>
      </c>
      <c r="E1005" s="27">
        <v>31010.21</v>
      </c>
      <c r="F1005" s="27">
        <v>808.03</v>
      </c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  <c r="R1005" s="27"/>
      <c r="S1005" s="27"/>
      <c r="T1005" s="27"/>
      <c r="U1005" s="27"/>
    </row>
    <row r="1006" spans="1:21" x14ac:dyDescent="0.3">
      <c r="A1006" s="31"/>
      <c r="B1006" s="33"/>
      <c r="C1006" s="32" t="s">
        <v>325</v>
      </c>
      <c r="D1006" s="27">
        <v>0</v>
      </c>
      <c r="E1006" s="27">
        <v>1841.6200000000001</v>
      </c>
      <c r="F1006" s="27">
        <v>465.71</v>
      </c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  <c r="R1006" s="27"/>
      <c r="S1006" s="27"/>
      <c r="T1006" s="27"/>
      <c r="U1006" s="27"/>
    </row>
    <row r="1007" spans="1:21" x14ac:dyDescent="0.3">
      <c r="A1007" s="31"/>
      <c r="B1007" s="33"/>
      <c r="C1007" s="32" t="s">
        <v>84</v>
      </c>
      <c r="D1007" s="27"/>
      <c r="E1007" s="27"/>
      <c r="F1007" s="27"/>
      <c r="G1007" s="27"/>
      <c r="H1007" s="27">
        <v>0</v>
      </c>
      <c r="I1007" s="27"/>
      <c r="J1007" s="27"/>
      <c r="K1007" s="27"/>
      <c r="L1007" s="27"/>
      <c r="M1007" s="27"/>
      <c r="N1007" s="27"/>
      <c r="O1007" s="27"/>
      <c r="P1007" s="27"/>
      <c r="Q1007" s="27"/>
      <c r="R1007" s="27"/>
      <c r="S1007" s="27"/>
      <c r="T1007" s="27"/>
      <c r="U1007" s="27"/>
    </row>
    <row r="1008" spans="1:21" x14ac:dyDescent="0.3">
      <c r="A1008" s="31"/>
      <c r="B1008" s="33"/>
      <c r="C1008" s="32" t="s">
        <v>346</v>
      </c>
      <c r="D1008" s="27">
        <v>532280.4</v>
      </c>
      <c r="E1008" s="27">
        <v>682033.28</v>
      </c>
      <c r="F1008" s="27">
        <v>529800.34</v>
      </c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</row>
    <row r="1009" spans="1:21" x14ac:dyDescent="0.3">
      <c r="A1009" s="31"/>
      <c r="B1009" s="33"/>
      <c r="C1009" s="32" t="s">
        <v>79</v>
      </c>
      <c r="D1009" s="27"/>
      <c r="E1009" s="27"/>
      <c r="F1009" s="27"/>
      <c r="G1009" s="27"/>
      <c r="H1009" s="27">
        <v>0</v>
      </c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</row>
    <row r="1010" spans="1:21" x14ac:dyDescent="0.3">
      <c r="A1010" s="31"/>
      <c r="B1010" s="33"/>
      <c r="C1010" s="32" t="s">
        <v>87</v>
      </c>
      <c r="D1010" s="27">
        <v>3237.6800000000003</v>
      </c>
      <c r="E1010" s="27">
        <v>3485.4</v>
      </c>
      <c r="F1010" s="27">
        <v>0</v>
      </c>
      <c r="G1010" s="27"/>
      <c r="H1010" s="27">
        <v>0</v>
      </c>
      <c r="I1010" s="27"/>
      <c r="J1010" s="27"/>
      <c r="K1010" s="27"/>
      <c r="L1010" s="27"/>
      <c r="M1010" s="27"/>
      <c r="N1010" s="27"/>
      <c r="O1010" s="27"/>
      <c r="P1010" s="27"/>
      <c r="Q1010" s="27"/>
      <c r="R1010" s="27"/>
      <c r="S1010" s="27"/>
      <c r="T1010" s="27"/>
      <c r="U1010" s="27"/>
    </row>
    <row r="1011" spans="1:21" x14ac:dyDescent="0.3">
      <c r="A1011" s="31"/>
      <c r="B1011" s="33"/>
      <c r="C1011" s="32" t="s">
        <v>88</v>
      </c>
      <c r="D1011" s="27"/>
      <c r="E1011" s="27"/>
      <c r="F1011" s="27"/>
      <c r="G1011" s="27"/>
      <c r="H1011" s="27">
        <v>0</v>
      </c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27"/>
    </row>
    <row r="1012" spans="1:21" x14ac:dyDescent="0.3">
      <c r="A1012" s="31"/>
      <c r="B1012" s="33"/>
      <c r="C1012" s="32" t="s">
        <v>83</v>
      </c>
      <c r="D1012" s="27">
        <v>10217.220000000001</v>
      </c>
      <c r="E1012" s="27">
        <v>23145.989999999998</v>
      </c>
      <c r="F1012" s="27">
        <v>227.64999999999998</v>
      </c>
      <c r="G1012" s="27"/>
      <c r="H1012" s="27">
        <v>0</v>
      </c>
      <c r="I1012" s="27"/>
      <c r="J1012" s="27"/>
      <c r="K1012" s="27"/>
      <c r="L1012" s="27"/>
      <c r="M1012" s="27"/>
      <c r="N1012" s="27"/>
      <c r="O1012" s="27"/>
      <c r="P1012" s="27"/>
      <c r="Q1012" s="27"/>
      <c r="R1012" s="27"/>
      <c r="S1012" s="27"/>
      <c r="T1012" s="27"/>
      <c r="U1012" s="27"/>
    </row>
    <row r="1013" spans="1:21" x14ac:dyDescent="0.3">
      <c r="A1013" s="31"/>
      <c r="B1013" s="33"/>
      <c r="C1013" s="32" t="s">
        <v>93</v>
      </c>
      <c r="D1013" s="27">
        <v>8931.2099999999991</v>
      </c>
      <c r="E1013" s="27">
        <v>0</v>
      </c>
      <c r="F1013" s="27">
        <v>1973.8200000000002</v>
      </c>
      <c r="G1013" s="27"/>
      <c r="H1013" s="27">
        <v>5783764.3300000001</v>
      </c>
      <c r="I1013" s="27"/>
      <c r="J1013" s="27">
        <v>213914.22</v>
      </c>
      <c r="K1013" s="27">
        <v>1067715.81</v>
      </c>
      <c r="L1013" s="27">
        <v>2720781.08</v>
      </c>
      <c r="M1013" s="27">
        <v>562819.17999999993</v>
      </c>
      <c r="N1013" s="27">
        <v>235570.36</v>
      </c>
      <c r="O1013" s="27">
        <v>233252.52999999997</v>
      </c>
      <c r="P1013" s="27">
        <v>228494.29999999996</v>
      </c>
      <c r="Q1013" s="27">
        <v>239599.45</v>
      </c>
      <c r="R1013" s="27">
        <v>238535.22</v>
      </c>
      <c r="S1013" s="27">
        <v>235069.08000000002</v>
      </c>
      <c r="T1013" s="27">
        <v>230210.7</v>
      </c>
      <c r="U1013" s="27">
        <v>223874.61000000002</v>
      </c>
    </row>
    <row r="1014" spans="1:21" x14ac:dyDescent="0.3">
      <c r="A1014" s="31"/>
      <c r="B1014" s="33"/>
      <c r="C1014" s="32" t="s">
        <v>347</v>
      </c>
      <c r="D1014" s="27">
        <v>864346.13000000012</v>
      </c>
      <c r="E1014" s="27">
        <v>1041045.3500000001</v>
      </c>
      <c r="F1014" s="27">
        <v>1283590.92</v>
      </c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  <c r="R1014" s="27"/>
      <c r="S1014" s="27"/>
      <c r="T1014" s="27"/>
      <c r="U1014" s="27"/>
    </row>
    <row r="1015" spans="1:21" x14ac:dyDescent="0.3">
      <c r="A1015" s="31"/>
      <c r="B1015" s="33"/>
      <c r="C1015" s="32" t="s">
        <v>354</v>
      </c>
      <c r="D1015" s="27">
        <v>65467.080000000009</v>
      </c>
      <c r="E1015" s="27">
        <v>142029.12999999998</v>
      </c>
      <c r="F1015" s="27">
        <v>187154.04</v>
      </c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  <c r="R1015" s="27"/>
      <c r="S1015" s="27"/>
      <c r="T1015" s="27"/>
      <c r="U1015" s="27"/>
    </row>
    <row r="1016" spans="1:21" x14ac:dyDescent="0.3">
      <c r="A1016" s="31"/>
      <c r="B1016" s="33"/>
      <c r="C1016" s="32" t="s">
        <v>350</v>
      </c>
      <c r="D1016" s="27">
        <v>25214.2</v>
      </c>
      <c r="E1016" s="27">
        <v>99072.9</v>
      </c>
      <c r="F1016" s="27">
        <v>88051.14</v>
      </c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  <c r="R1016" s="27"/>
      <c r="S1016" s="27"/>
      <c r="T1016" s="27"/>
      <c r="U1016" s="27"/>
    </row>
    <row r="1017" spans="1:21" x14ac:dyDescent="0.3">
      <c r="A1017" s="31"/>
      <c r="B1017" s="33"/>
      <c r="C1017" s="32" t="s">
        <v>348</v>
      </c>
      <c r="D1017" s="27">
        <v>597830.88</v>
      </c>
      <c r="E1017" s="27">
        <v>1031343.5700000001</v>
      </c>
      <c r="F1017" s="27">
        <v>1249027.0100000002</v>
      </c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  <c r="R1017" s="27"/>
      <c r="S1017" s="27"/>
      <c r="T1017" s="27"/>
      <c r="U1017" s="27"/>
    </row>
    <row r="1018" spans="1:21" x14ac:dyDescent="0.3">
      <c r="A1018" s="31"/>
      <c r="B1018" s="33"/>
      <c r="C1018" s="32" t="s">
        <v>343</v>
      </c>
      <c r="D1018" s="27">
        <v>349754.27</v>
      </c>
      <c r="E1018" s="27">
        <v>255175.86</v>
      </c>
      <c r="F1018" s="27">
        <v>227035.71999999997</v>
      </c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  <c r="R1018" s="27"/>
      <c r="S1018" s="27"/>
      <c r="T1018" s="27"/>
      <c r="U1018" s="27"/>
    </row>
    <row r="1019" spans="1:21" x14ac:dyDescent="0.3">
      <c r="A1019" s="31"/>
      <c r="B1019" s="33"/>
      <c r="C1019" s="32" t="s">
        <v>82</v>
      </c>
      <c r="D1019" s="27">
        <v>608.94000000000005</v>
      </c>
      <c r="E1019" s="27">
        <v>0</v>
      </c>
      <c r="F1019" s="27">
        <v>0</v>
      </c>
      <c r="G1019" s="27"/>
      <c r="H1019" s="27">
        <v>0</v>
      </c>
      <c r="I1019" s="27"/>
      <c r="J1019" s="27"/>
      <c r="K1019" s="27"/>
      <c r="L1019" s="27"/>
      <c r="M1019" s="27"/>
      <c r="N1019" s="27"/>
      <c r="O1019" s="27"/>
      <c r="P1019" s="27"/>
      <c r="Q1019" s="27"/>
      <c r="R1019" s="27"/>
      <c r="S1019" s="27"/>
      <c r="T1019" s="27"/>
      <c r="U1019" s="27"/>
    </row>
    <row r="1020" spans="1:21" x14ac:dyDescent="0.3">
      <c r="A1020" s="31"/>
      <c r="B1020" s="33"/>
      <c r="C1020" s="32" t="s">
        <v>81</v>
      </c>
      <c r="D1020" s="27">
        <v>0</v>
      </c>
      <c r="E1020" s="27">
        <v>19459.439999999999</v>
      </c>
      <c r="F1020" s="27">
        <v>0</v>
      </c>
      <c r="G1020" s="27"/>
      <c r="H1020" s="27">
        <v>0</v>
      </c>
      <c r="I1020" s="27"/>
      <c r="J1020" s="27"/>
      <c r="K1020" s="27"/>
      <c r="L1020" s="27"/>
      <c r="M1020" s="27"/>
      <c r="N1020" s="27"/>
      <c r="O1020" s="27"/>
      <c r="P1020" s="27"/>
      <c r="Q1020" s="27"/>
      <c r="R1020" s="27"/>
      <c r="S1020" s="27"/>
      <c r="T1020" s="27"/>
      <c r="U1020" s="27"/>
    </row>
    <row r="1021" spans="1:21" x14ac:dyDescent="0.3">
      <c r="A1021" s="31"/>
      <c r="B1021" s="33"/>
      <c r="C1021" s="32" t="s">
        <v>86</v>
      </c>
      <c r="D1021" s="27">
        <v>0</v>
      </c>
      <c r="E1021" s="27">
        <v>0</v>
      </c>
      <c r="F1021" s="27">
        <v>341.12</v>
      </c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  <c r="R1021" s="27"/>
      <c r="S1021" s="27"/>
      <c r="T1021" s="27"/>
      <c r="U1021" s="27"/>
    </row>
    <row r="1022" spans="1:21" x14ac:dyDescent="0.3">
      <c r="A1022" s="31"/>
      <c r="B1022" s="33"/>
      <c r="C1022" s="32" t="s">
        <v>85</v>
      </c>
      <c r="D1022" s="27">
        <v>0</v>
      </c>
      <c r="E1022" s="27">
        <v>0</v>
      </c>
      <c r="F1022" s="27">
        <v>140.38</v>
      </c>
      <c r="G1022" s="27"/>
      <c r="H1022" s="27">
        <v>0</v>
      </c>
      <c r="I1022" s="27"/>
      <c r="J1022" s="27"/>
      <c r="K1022" s="27"/>
      <c r="L1022" s="27"/>
      <c r="M1022" s="27"/>
      <c r="N1022" s="27"/>
      <c r="O1022" s="27"/>
      <c r="P1022" s="27"/>
      <c r="Q1022" s="27"/>
      <c r="R1022" s="27"/>
      <c r="S1022" s="27"/>
      <c r="T1022" s="27"/>
      <c r="U1022" s="27"/>
    </row>
    <row r="1023" spans="1:21" x14ac:dyDescent="0.3">
      <c r="A1023" s="31"/>
      <c r="B1023" s="33"/>
      <c r="C1023" s="32" t="s">
        <v>149</v>
      </c>
      <c r="D1023" s="27">
        <v>0</v>
      </c>
      <c r="E1023" s="27">
        <v>320.01</v>
      </c>
      <c r="F1023" s="27">
        <v>0</v>
      </c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  <c r="R1023" s="27"/>
      <c r="S1023" s="27"/>
      <c r="T1023" s="27"/>
      <c r="U1023" s="27"/>
    </row>
    <row r="1024" spans="1:21" x14ac:dyDescent="0.3">
      <c r="A1024" s="31"/>
      <c r="B1024" s="33"/>
      <c r="C1024" s="32" t="s">
        <v>80</v>
      </c>
      <c r="D1024" s="27">
        <v>21312.28</v>
      </c>
      <c r="E1024" s="27">
        <v>28025.469999999998</v>
      </c>
      <c r="F1024" s="27">
        <v>17357.18</v>
      </c>
      <c r="G1024" s="27"/>
      <c r="H1024" s="27">
        <v>0</v>
      </c>
      <c r="I1024" s="27"/>
      <c r="J1024" s="27"/>
      <c r="K1024" s="27"/>
      <c r="L1024" s="27"/>
      <c r="M1024" s="27"/>
      <c r="N1024" s="27"/>
      <c r="O1024" s="27"/>
      <c r="P1024" s="27"/>
      <c r="Q1024" s="27"/>
      <c r="R1024" s="27"/>
      <c r="S1024" s="27"/>
      <c r="T1024" s="27"/>
      <c r="U1024" s="27"/>
    </row>
    <row r="1025" spans="1:21" x14ac:dyDescent="0.3">
      <c r="A1025" s="31"/>
      <c r="B1025" s="33"/>
      <c r="C1025" s="32" t="s">
        <v>90</v>
      </c>
      <c r="D1025" s="27">
        <v>342.97999999999911</v>
      </c>
      <c r="E1025" s="27">
        <v>37235.339999999997</v>
      </c>
      <c r="F1025" s="27">
        <v>15950.650000000001</v>
      </c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  <c r="R1025" s="27"/>
      <c r="S1025" s="27"/>
      <c r="T1025" s="27"/>
      <c r="U1025" s="27"/>
    </row>
    <row r="1026" spans="1:21" x14ac:dyDescent="0.3">
      <c r="A1026" s="31"/>
      <c r="B1026" s="33"/>
      <c r="C1026" s="32" t="s">
        <v>91</v>
      </c>
      <c r="D1026" s="27"/>
      <c r="E1026" s="27"/>
      <c r="F1026" s="27"/>
      <c r="G1026" s="27"/>
      <c r="H1026" s="27">
        <v>0</v>
      </c>
      <c r="I1026" s="27"/>
      <c r="J1026" s="27"/>
      <c r="K1026" s="27"/>
      <c r="L1026" s="27"/>
      <c r="M1026" s="27"/>
      <c r="N1026" s="27"/>
      <c r="O1026" s="27"/>
      <c r="P1026" s="27"/>
      <c r="Q1026" s="27"/>
      <c r="R1026" s="27"/>
      <c r="S1026" s="27"/>
      <c r="T1026" s="27"/>
      <c r="U1026" s="27"/>
    </row>
    <row r="1027" spans="1:21" x14ac:dyDescent="0.3">
      <c r="A1027" s="31"/>
      <c r="B1027" s="33"/>
      <c r="C1027" s="32" t="s">
        <v>76</v>
      </c>
      <c r="D1027" s="27"/>
      <c r="E1027" s="27"/>
      <c r="F1027" s="27"/>
      <c r="G1027" s="27"/>
      <c r="H1027" s="27">
        <v>0</v>
      </c>
      <c r="I1027" s="27"/>
      <c r="J1027" s="27"/>
      <c r="K1027" s="27"/>
      <c r="L1027" s="27"/>
      <c r="M1027" s="27"/>
      <c r="N1027" s="27"/>
      <c r="O1027" s="27"/>
      <c r="P1027" s="27"/>
      <c r="Q1027" s="27"/>
      <c r="R1027" s="27"/>
      <c r="S1027" s="27"/>
      <c r="T1027" s="27"/>
      <c r="U1027" s="27"/>
    </row>
    <row r="1028" spans="1:21" x14ac:dyDescent="0.3">
      <c r="A1028" s="31"/>
      <c r="B1028" s="33"/>
      <c r="C1028" s="32" t="s">
        <v>89</v>
      </c>
      <c r="D1028" s="27">
        <v>564.35</v>
      </c>
      <c r="E1028" s="27">
        <v>0</v>
      </c>
      <c r="F1028" s="27">
        <v>0</v>
      </c>
      <c r="G1028" s="27"/>
      <c r="H1028" s="27">
        <v>0</v>
      </c>
      <c r="I1028" s="27"/>
      <c r="J1028" s="27"/>
      <c r="K1028" s="27"/>
      <c r="L1028" s="27"/>
      <c r="M1028" s="27"/>
      <c r="N1028" s="27"/>
      <c r="O1028" s="27"/>
      <c r="P1028" s="27"/>
      <c r="Q1028" s="27"/>
      <c r="R1028" s="27"/>
      <c r="S1028" s="27"/>
      <c r="T1028" s="27"/>
      <c r="U1028" s="27"/>
    </row>
    <row r="1029" spans="1:21" x14ac:dyDescent="0.3">
      <c r="A1029" s="31"/>
      <c r="B1029" s="33"/>
      <c r="C1029" s="32" t="s">
        <v>186</v>
      </c>
      <c r="D1029" s="27"/>
      <c r="E1029" s="27"/>
      <c r="F1029" s="27"/>
      <c r="G1029" s="27"/>
      <c r="H1029" s="27">
        <v>0</v>
      </c>
      <c r="I1029" s="27"/>
      <c r="J1029" s="27"/>
      <c r="K1029" s="27"/>
      <c r="L1029" s="27"/>
      <c r="M1029" s="27"/>
      <c r="N1029" s="27"/>
      <c r="O1029" s="27"/>
      <c r="P1029" s="27"/>
      <c r="Q1029" s="27"/>
      <c r="R1029" s="27"/>
      <c r="S1029" s="27"/>
      <c r="T1029" s="27"/>
      <c r="U1029" s="27"/>
    </row>
    <row r="1030" spans="1:21" x14ac:dyDescent="0.3">
      <c r="A1030" s="31"/>
      <c r="B1030" s="33"/>
      <c r="C1030" s="32" t="s">
        <v>251</v>
      </c>
      <c r="D1030" s="27"/>
      <c r="E1030" s="27"/>
      <c r="F1030" s="27"/>
      <c r="G1030" s="27"/>
      <c r="H1030" s="27">
        <v>0</v>
      </c>
      <c r="I1030" s="27"/>
      <c r="J1030" s="27"/>
      <c r="K1030" s="27"/>
      <c r="L1030" s="27"/>
      <c r="M1030" s="27"/>
      <c r="N1030" s="27"/>
      <c r="O1030" s="27"/>
      <c r="P1030" s="27"/>
      <c r="Q1030" s="27"/>
      <c r="R1030" s="27"/>
      <c r="S1030" s="27"/>
      <c r="T1030" s="27"/>
      <c r="U1030" s="27"/>
    </row>
    <row r="1031" spans="1:21" x14ac:dyDescent="0.3">
      <c r="A1031" s="31"/>
      <c r="B1031" s="33"/>
      <c r="C1031" s="32" t="s">
        <v>10</v>
      </c>
      <c r="D1031" s="27"/>
      <c r="E1031" s="27"/>
      <c r="F1031" s="27"/>
      <c r="G1031" s="27"/>
      <c r="H1031" s="27">
        <v>0</v>
      </c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27"/>
    </row>
    <row r="1032" spans="1:21" x14ac:dyDescent="0.3">
      <c r="A1032" s="31"/>
      <c r="B1032" s="33"/>
      <c r="C1032" s="32" t="s">
        <v>165</v>
      </c>
      <c r="D1032" s="27"/>
      <c r="E1032" s="27"/>
      <c r="F1032" s="27"/>
      <c r="G1032" s="27"/>
      <c r="H1032" s="27">
        <v>0</v>
      </c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7"/>
      <c r="T1032" s="27"/>
      <c r="U1032" s="27"/>
    </row>
    <row r="1033" spans="1:21" x14ac:dyDescent="0.3">
      <c r="A1033" s="31"/>
      <c r="B1033" s="33"/>
      <c r="C1033" s="32" t="s">
        <v>64</v>
      </c>
      <c r="D1033" s="27"/>
      <c r="E1033" s="27"/>
      <c r="F1033" s="27"/>
      <c r="G1033" s="27"/>
      <c r="H1033" s="27">
        <v>0</v>
      </c>
      <c r="I1033" s="27"/>
      <c r="J1033" s="27"/>
      <c r="K1033" s="27"/>
      <c r="L1033" s="27"/>
      <c r="M1033" s="27"/>
      <c r="N1033" s="27"/>
      <c r="O1033" s="27"/>
      <c r="P1033" s="27"/>
      <c r="Q1033" s="27"/>
      <c r="R1033" s="27"/>
      <c r="S1033" s="27"/>
      <c r="T1033" s="27"/>
      <c r="U1033" s="27"/>
    </row>
    <row r="1034" spans="1:21" x14ac:dyDescent="0.3">
      <c r="A1034" s="31"/>
      <c r="B1034" s="33"/>
      <c r="C1034" s="32" t="s">
        <v>141</v>
      </c>
      <c r="D1034" s="27">
        <v>0</v>
      </c>
      <c r="E1034" s="27">
        <v>79.59</v>
      </c>
      <c r="F1034" s="27">
        <v>0</v>
      </c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  <c r="R1034" s="27"/>
      <c r="S1034" s="27"/>
      <c r="T1034" s="27"/>
      <c r="U1034" s="27"/>
    </row>
    <row r="1035" spans="1:21" x14ac:dyDescent="0.3">
      <c r="A1035" s="31"/>
      <c r="B1035" s="33"/>
      <c r="C1035" s="32" t="s">
        <v>60</v>
      </c>
      <c r="D1035" s="27"/>
      <c r="E1035" s="27"/>
      <c r="F1035" s="27"/>
      <c r="G1035" s="27"/>
      <c r="H1035" s="27">
        <v>0</v>
      </c>
      <c r="I1035" s="27"/>
      <c r="J1035" s="27"/>
      <c r="K1035" s="27"/>
      <c r="L1035" s="27"/>
      <c r="M1035" s="27"/>
      <c r="N1035" s="27"/>
      <c r="O1035" s="27"/>
      <c r="P1035" s="27"/>
      <c r="Q1035" s="27"/>
      <c r="R1035" s="27"/>
      <c r="S1035" s="27"/>
      <c r="T1035" s="27"/>
      <c r="U1035" s="27"/>
    </row>
    <row r="1036" spans="1:21" x14ac:dyDescent="0.3">
      <c r="A1036" s="31"/>
      <c r="B1036" s="33"/>
      <c r="C1036" s="32" t="s">
        <v>334</v>
      </c>
      <c r="D1036" s="27">
        <v>982.7600000000001</v>
      </c>
      <c r="E1036" s="27">
        <v>0</v>
      </c>
      <c r="F1036" s="27">
        <v>0</v>
      </c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  <c r="R1036" s="27"/>
      <c r="S1036" s="27"/>
      <c r="T1036" s="27"/>
      <c r="U1036" s="27"/>
    </row>
    <row r="1037" spans="1:21" x14ac:dyDescent="0.3">
      <c r="A1037" s="31"/>
      <c r="B1037" s="33"/>
      <c r="C1037" s="32" t="s">
        <v>75</v>
      </c>
      <c r="D1037" s="27"/>
      <c r="E1037" s="27"/>
      <c r="F1037" s="27"/>
      <c r="G1037" s="27"/>
      <c r="H1037" s="27">
        <v>0</v>
      </c>
      <c r="I1037" s="27"/>
      <c r="J1037" s="27"/>
      <c r="K1037" s="27"/>
      <c r="L1037" s="27"/>
      <c r="M1037" s="27"/>
      <c r="N1037" s="27"/>
      <c r="O1037" s="27"/>
      <c r="P1037" s="27"/>
      <c r="Q1037" s="27"/>
      <c r="R1037" s="27"/>
      <c r="S1037" s="27"/>
      <c r="T1037" s="27"/>
      <c r="U1037" s="27"/>
    </row>
    <row r="1038" spans="1:21" x14ac:dyDescent="0.3">
      <c r="A1038" s="31"/>
      <c r="B1038" s="33"/>
      <c r="C1038" s="32" t="s">
        <v>344</v>
      </c>
      <c r="D1038" s="27">
        <v>1.7300000000000182</v>
      </c>
      <c r="E1038" s="27">
        <v>0</v>
      </c>
      <c r="F1038" s="27">
        <v>0</v>
      </c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  <c r="R1038" s="27"/>
      <c r="S1038" s="27"/>
      <c r="T1038" s="27"/>
      <c r="U1038" s="27"/>
    </row>
    <row r="1039" spans="1:21" x14ac:dyDescent="0.3">
      <c r="A1039" s="31"/>
      <c r="B1039" s="33"/>
      <c r="C1039" s="32" t="s">
        <v>349</v>
      </c>
      <c r="D1039" s="27">
        <v>1587.6</v>
      </c>
      <c r="E1039" s="27">
        <v>0</v>
      </c>
      <c r="F1039" s="27">
        <v>0</v>
      </c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  <c r="R1039" s="27"/>
      <c r="S1039" s="27"/>
      <c r="T1039" s="27"/>
      <c r="U1039" s="27"/>
    </row>
    <row r="1040" spans="1:21" x14ac:dyDescent="0.3">
      <c r="A1040" s="31"/>
      <c r="B1040" s="33"/>
      <c r="C1040" s="32" t="s">
        <v>62</v>
      </c>
      <c r="D1040" s="27">
        <v>470.51</v>
      </c>
      <c r="E1040" s="27">
        <v>0</v>
      </c>
      <c r="F1040" s="27">
        <v>0</v>
      </c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  <c r="R1040" s="27"/>
      <c r="S1040" s="27"/>
      <c r="T1040" s="27"/>
      <c r="U1040" s="27"/>
    </row>
    <row r="1041" spans="1:21" x14ac:dyDescent="0.3">
      <c r="A1041" s="31"/>
      <c r="B1041" s="33" t="s">
        <v>284</v>
      </c>
      <c r="C1041" s="32" t="s">
        <v>151</v>
      </c>
      <c r="D1041" s="27">
        <v>0</v>
      </c>
      <c r="E1041" s="27">
        <v>0</v>
      </c>
      <c r="F1041" s="27">
        <v>608.16</v>
      </c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  <c r="R1041" s="27"/>
      <c r="S1041" s="27"/>
      <c r="T1041" s="27"/>
      <c r="U1041" s="27"/>
    </row>
    <row r="1042" spans="1:21" x14ac:dyDescent="0.3">
      <c r="A1042" s="31"/>
      <c r="B1042" s="33"/>
      <c r="C1042" s="32" t="s">
        <v>69</v>
      </c>
      <c r="D1042" s="27"/>
      <c r="E1042" s="27"/>
      <c r="F1042" s="27"/>
      <c r="G1042" s="27"/>
      <c r="H1042" s="27">
        <v>1611705</v>
      </c>
      <c r="I1042" s="27"/>
      <c r="J1042" s="27">
        <v>43020</v>
      </c>
      <c r="K1042" s="27">
        <v>30720</v>
      </c>
      <c r="L1042" s="27">
        <v>289840</v>
      </c>
      <c r="M1042" s="27">
        <v>71220</v>
      </c>
      <c r="N1042" s="27">
        <v>25720</v>
      </c>
      <c r="O1042" s="27">
        <v>25720</v>
      </c>
      <c r="P1042" s="27">
        <v>26220</v>
      </c>
      <c r="Q1042" s="27">
        <v>30825</v>
      </c>
      <c r="R1042" s="27">
        <v>40720</v>
      </c>
      <c r="S1042" s="27">
        <v>41220</v>
      </c>
      <c r="T1042" s="27">
        <v>25720</v>
      </c>
      <c r="U1042" s="27">
        <v>25720</v>
      </c>
    </row>
    <row r="1043" spans="1:21" x14ac:dyDescent="0.3">
      <c r="A1043" s="31"/>
      <c r="B1043" s="33"/>
      <c r="C1043" s="32" t="s">
        <v>121</v>
      </c>
      <c r="D1043" s="27">
        <v>0</v>
      </c>
      <c r="E1043" s="27">
        <v>44142.89</v>
      </c>
      <c r="F1043" s="27">
        <v>0</v>
      </c>
      <c r="G1043" s="27"/>
      <c r="H1043" s="27">
        <v>0</v>
      </c>
      <c r="I1043" s="27"/>
      <c r="J1043" s="27"/>
      <c r="K1043" s="27"/>
      <c r="L1043" s="27"/>
      <c r="M1043" s="27"/>
      <c r="N1043" s="27"/>
      <c r="O1043" s="27"/>
      <c r="P1043" s="27"/>
      <c r="Q1043" s="27"/>
      <c r="R1043" s="27"/>
      <c r="S1043" s="27"/>
      <c r="T1043" s="27"/>
      <c r="U1043" s="27"/>
    </row>
    <row r="1044" spans="1:21" x14ac:dyDescent="0.3">
      <c r="A1044" s="31"/>
      <c r="B1044" s="33"/>
      <c r="C1044" s="32" t="s">
        <v>237</v>
      </c>
      <c r="D1044" s="27">
        <v>1893238.9100000001</v>
      </c>
      <c r="E1044" s="27">
        <v>954138.23999999976</v>
      </c>
      <c r="F1044" s="27">
        <v>1168256.1200000001</v>
      </c>
      <c r="G1044" s="27"/>
      <c r="H1044" s="27">
        <v>1760194.41</v>
      </c>
      <c r="I1044" s="27"/>
      <c r="J1044" s="27">
        <v>157052.34</v>
      </c>
      <c r="K1044" s="27">
        <v>149900.38</v>
      </c>
      <c r="L1044" s="27">
        <v>142558.54</v>
      </c>
      <c r="M1044" s="27">
        <v>166576.95999999999</v>
      </c>
      <c r="N1044" s="27">
        <v>106590.01000000001</v>
      </c>
      <c r="O1044" s="27">
        <v>147100.83000000002</v>
      </c>
      <c r="P1044" s="27">
        <v>145701.29999999999</v>
      </c>
      <c r="Q1044" s="27">
        <v>151094.65999999997</v>
      </c>
      <c r="R1044" s="27">
        <v>150246.31</v>
      </c>
      <c r="S1044" s="27">
        <v>124731.33000000003</v>
      </c>
      <c r="T1044" s="27">
        <v>120367.23999999999</v>
      </c>
      <c r="U1044" s="27">
        <v>134989.35999999999</v>
      </c>
    </row>
    <row r="1045" spans="1:21" x14ac:dyDescent="0.3">
      <c r="A1045" s="31"/>
      <c r="B1045" s="33"/>
      <c r="C1045" s="32" t="s">
        <v>6</v>
      </c>
      <c r="D1045" s="27"/>
      <c r="E1045" s="27"/>
      <c r="F1045" s="27"/>
      <c r="G1045" s="27"/>
      <c r="H1045" s="27">
        <v>0</v>
      </c>
      <c r="I1045" s="27"/>
      <c r="J1045" s="27"/>
      <c r="K1045" s="27"/>
      <c r="L1045" s="27"/>
      <c r="M1045" s="27"/>
      <c r="N1045" s="27"/>
      <c r="O1045" s="27"/>
      <c r="P1045" s="27"/>
      <c r="Q1045" s="27"/>
      <c r="R1045" s="27"/>
      <c r="S1045" s="27"/>
      <c r="T1045" s="27"/>
      <c r="U1045" s="27"/>
    </row>
    <row r="1046" spans="1:21" x14ac:dyDescent="0.3">
      <c r="A1046" s="31"/>
      <c r="B1046" s="33"/>
      <c r="C1046" s="32" t="s">
        <v>340</v>
      </c>
      <c r="D1046" s="27">
        <v>0</v>
      </c>
      <c r="E1046" s="27">
        <v>598.48</v>
      </c>
      <c r="F1046" s="27">
        <v>0</v>
      </c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  <c r="R1046" s="27"/>
      <c r="S1046" s="27"/>
      <c r="T1046" s="27"/>
      <c r="U1046" s="27"/>
    </row>
    <row r="1047" spans="1:21" x14ac:dyDescent="0.3">
      <c r="A1047" s="31"/>
      <c r="B1047" s="33"/>
      <c r="C1047" s="32" t="s">
        <v>112</v>
      </c>
      <c r="D1047" s="27">
        <v>0</v>
      </c>
      <c r="E1047" s="27">
        <v>1621.6000000000001</v>
      </c>
      <c r="F1047" s="27">
        <v>0</v>
      </c>
      <c r="G1047" s="27"/>
      <c r="H1047" s="27">
        <v>0</v>
      </c>
      <c r="I1047" s="27"/>
      <c r="J1047" s="27"/>
      <c r="K1047" s="27"/>
      <c r="L1047" s="27"/>
      <c r="M1047" s="27"/>
      <c r="N1047" s="27"/>
      <c r="O1047" s="27"/>
      <c r="P1047" s="27"/>
      <c r="Q1047" s="27"/>
      <c r="R1047" s="27"/>
      <c r="S1047" s="27"/>
      <c r="T1047" s="27"/>
      <c r="U1047" s="27"/>
    </row>
    <row r="1048" spans="1:21" x14ac:dyDescent="0.3">
      <c r="A1048" s="31"/>
      <c r="B1048" s="33"/>
      <c r="C1048" s="32" t="s">
        <v>338</v>
      </c>
      <c r="D1048" s="27">
        <v>-44.56</v>
      </c>
      <c r="E1048" s="27">
        <v>0</v>
      </c>
      <c r="F1048" s="27">
        <v>0</v>
      </c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  <c r="R1048" s="27"/>
      <c r="S1048" s="27"/>
      <c r="T1048" s="27"/>
      <c r="U1048" s="27"/>
    </row>
    <row r="1049" spans="1:21" x14ac:dyDescent="0.3">
      <c r="A1049" s="31"/>
      <c r="B1049" s="33"/>
      <c r="C1049" s="32" t="s">
        <v>98</v>
      </c>
      <c r="D1049" s="27">
        <v>27.37</v>
      </c>
      <c r="E1049" s="27">
        <v>0</v>
      </c>
      <c r="F1049" s="27">
        <v>0</v>
      </c>
      <c r="G1049" s="27"/>
      <c r="H1049" s="27">
        <v>0</v>
      </c>
      <c r="I1049" s="27"/>
      <c r="J1049" s="27"/>
      <c r="K1049" s="27"/>
      <c r="L1049" s="27"/>
      <c r="M1049" s="27"/>
      <c r="N1049" s="27"/>
      <c r="O1049" s="27"/>
      <c r="P1049" s="27"/>
      <c r="Q1049" s="27"/>
      <c r="R1049" s="27"/>
      <c r="S1049" s="27"/>
      <c r="T1049" s="27"/>
      <c r="U1049" s="27"/>
    </row>
    <row r="1050" spans="1:21" x14ac:dyDescent="0.3">
      <c r="A1050" s="31"/>
      <c r="B1050" s="33"/>
      <c r="C1050" s="32" t="s">
        <v>109</v>
      </c>
      <c r="D1050" s="27">
        <v>0</v>
      </c>
      <c r="E1050" s="27">
        <v>0</v>
      </c>
      <c r="F1050" s="27">
        <v>176.99</v>
      </c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  <c r="R1050" s="27"/>
      <c r="S1050" s="27"/>
      <c r="T1050" s="27"/>
      <c r="U1050" s="27"/>
    </row>
    <row r="1051" spans="1:21" x14ac:dyDescent="0.3">
      <c r="A1051" s="31"/>
      <c r="B1051" s="33"/>
      <c r="C1051" s="32" t="s">
        <v>227</v>
      </c>
      <c r="D1051" s="27">
        <v>4680.2800000000007</v>
      </c>
      <c r="E1051" s="27">
        <v>0</v>
      </c>
      <c r="F1051" s="27">
        <v>0</v>
      </c>
      <c r="G1051" s="27"/>
      <c r="H1051" s="27">
        <v>0</v>
      </c>
      <c r="I1051" s="27"/>
      <c r="J1051" s="27"/>
      <c r="K1051" s="27"/>
      <c r="L1051" s="27"/>
      <c r="M1051" s="27"/>
      <c r="N1051" s="27"/>
      <c r="O1051" s="27"/>
      <c r="P1051" s="27"/>
      <c r="Q1051" s="27"/>
      <c r="R1051" s="27"/>
      <c r="S1051" s="27"/>
      <c r="T1051" s="27"/>
      <c r="U1051" s="27"/>
    </row>
    <row r="1052" spans="1:21" x14ac:dyDescent="0.3">
      <c r="A1052" s="31"/>
      <c r="B1052" s="33"/>
      <c r="C1052" s="32" t="s">
        <v>329</v>
      </c>
      <c r="D1052" s="27">
        <v>0</v>
      </c>
      <c r="E1052" s="27">
        <v>0</v>
      </c>
      <c r="F1052" s="27">
        <v>480.92</v>
      </c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  <c r="R1052" s="27"/>
      <c r="S1052" s="27"/>
      <c r="T1052" s="27"/>
      <c r="U1052" s="27"/>
    </row>
    <row r="1053" spans="1:21" x14ac:dyDescent="0.3">
      <c r="A1053" s="31"/>
      <c r="B1053" s="33"/>
      <c r="C1053" s="32" t="s">
        <v>330</v>
      </c>
      <c r="D1053" s="27">
        <v>3369.5199999999995</v>
      </c>
      <c r="E1053" s="27">
        <v>5827.33</v>
      </c>
      <c r="F1053" s="27">
        <v>13641.380000000001</v>
      </c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  <c r="R1053" s="27"/>
      <c r="S1053" s="27"/>
      <c r="T1053" s="27"/>
      <c r="U1053" s="27"/>
    </row>
    <row r="1054" spans="1:21" x14ac:dyDescent="0.3">
      <c r="A1054" s="31"/>
      <c r="B1054" s="33"/>
      <c r="C1054" s="32" t="s">
        <v>12</v>
      </c>
      <c r="D1054" s="27"/>
      <c r="E1054" s="27"/>
      <c r="F1054" s="27"/>
      <c r="G1054" s="27"/>
      <c r="H1054" s="27">
        <v>251200</v>
      </c>
      <c r="I1054" s="27"/>
      <c r="J1054" s="27">
        <v>0</v>
      </c>
      <c r="K1054" s="27">
        <v>0</v>
      </c>
      <c r="L1054" s="27">
        <v>0</v>
      </c>
      <c r="M1054" s="27">
        <v>20847.2</v>
      </c>
      <c r="N1054" s="27">
        <v>20847.2</v>
      </c>
      <c r="O1054" s="27">
        <v>20847.2</v>
      </c>
      <c r="P1054" s="27">
        <v>20847.2</v>
      </c>
      <c r="Q1054" s="27">
        <v>20847.2</v>
      </c>
      <c r="R1054" s="27">
        <v>0</v>
      </c>
      <c r="S1054" s="27">
        <v>0</v>
      </c>
      <c r="T1054" s="27">
        <v>0</v>
      </c>
      <c r="U1054" s="27">
        <v>150000</v>
      </c>
    </row>
    <row r="1055" spans="1:21" x14ac:dyDescent="0.3">
      <c r="A1055" s="31"/>
      <c r="B1055" s="33"/>
      <c r="C1055" s="32" t="s">
        <v>9</v>
      </c>
      <c r="D1055" s="27">
        <v>641276.16000000015</v>
      </c>
      <c r="E1055" s="27">
        <v>57760.29</v>
      </c>
      <c r="F1055" s="27">
        <v>-9.9999999997726265E-3</v>
      </c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  <c r="R1055" s="27"/>
      <c r="S1055" s="27"/>
      <c r="T1055" s="27"/>
      <c r="U1055" s="27"/>
    </row>
    <row r="1056" spans="1:21" x14ac:dyDescent="0.3">
      <c r="A1056" s="31"/>
      <c r="B1056" s="33"/>
      <c r="C1056" s="32" t="s">
        <v>18</v>
      </c>
      <c r="D1056" s="27">
        <v>21683.089999999997</v>
      </c>
      <c r="E1056" s="27">
        <v>248821.08999999997</v>
      </c>
      <c r="F1056" s="27">
        <v>11083.38</v>
      </c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  <c r="R1056" s="27"/>
      <c r="S1056" s="27"/>
      <c r="T1056" s="27"/>
      <c r="U1056" s="27"/>
    </row>
    <row r="1057" spans="1:21" x14ac:dyDescent="0.3">
      <c r="A1057" s="31"/>
      <c r="B1057" s="33"/>
      <c r="C1057" s="32" t="s">
        <v>21</v>
      </c>
      <c r="D1057" s="27">
        <v>0</v>
      </c>
      <c r="E1057" s="27">
        <v>0</v>
      </c>
      <c r="F1057" s="27">
        <v>22925.63</v>
      </c>
      <c r="G1057" s="27"/>
      <c r="H1057" s="27">
        <v>0</v>
      </c>
      <c r="I1057" s="27"/>
      <c r="J1057" s="27"/>
      <c r="K1057" s="27"/>
      <c r="L1057" s="27"/>
      <c r="M1057" s="27"/>
      <c r="N1057" s="27"/>
      <c r="O1057" s="27"/>
      <c r="P1057" s="27"/>
      <c r="Q1057" s="27"/>
      <c r="R1057" s="27"/>
      <c r="S1057" s="27"/>
      <c r="T1057" s="27"/>
      <c r="U1057" s="27"/>
    </row>
    <row r="1058" spans="1:21" x14ac:dyDescent="0.3">
      <c r="A1058" s="31"/>
      <c r="B1058" s="33"/>
      <c r="C1058" s="32" t="s">
        <v>325</v>
      </c>
      <c r="D1058" s="27">
        <v>255.80999999999995</v>
      </c>
      <c r="E1058" s="27">
        <v>1070.01</v>
      </c>
      <c r="F1058" s="27">
        <v>2338.12</v>
      </c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  <c r="R1058" s="27"/>
      <c r="S1058" s="27"/>
      <c r="T1058" s="27"/>
      <c r="U1058" s="27"/>
    </row>
    <row r="1059" spans="1:21" x14ac:dyDescent="0.3">
      <c r="A1059" s="31"/>
      <c r="B1059" s="33"/>
      <c r="C1059" s="32" t="s">
        <v>84</v>
      </c>
      <c r="D1059" s="27">
        <v>55642.16</v>
      </c>
      <c r="E1059" s="27">
        <v>0</v>
      </c>
      <c r="F1059" s="27">
        <v>0</v>
      </c>
      <c r="G1059" s="27"/>
      <c r="H1059" s="27">
        <v>0</v>
      </c>
      <c r="I1059" s="27"/>
      <c r="J1059" s="27"/>
      <c r="K1059" s="27"/>
      <c r="L1059" s="27"/>
      <c r="M1059" s="27"/>
      <c r="N1059" s="27"/>
      <c r="O1059" s="27"/>
      <c r="P1059" s="27"/>
      <c r="Q1059" s="27"/>
      <c r="R1059" s="27"/>
      <c r="S1059" s="27"/>
      <c r="T1059" s="27"/>
      <c r="U1059" s="27"/>
    </row>
    <row r="1060" spans="1:21" x14ac:dyDescent="0.3">
      <c r="A1060" s="31"/>
      <c r="B1060" s="33"/>
      <c r="C1060" s="32" t="s">
        <v>346</v>
      </c>
      <c r="D1060" s="27">
        <v>542407.91999999993</v>
      </c>
      <c r="E1060" s="27">
        <v>414313.24999999994</v>
      </c>
      <c r="F1060" s="27">
        <v>343203.29</v>
      </c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  <c r="R1060" s="27"/>
      <c r="S1060" s="27"/>
      <c r="T1060" s="27"/>
      <c r="U1060" s="27"/>
    </row>
    <row r="1061" spans="1:21" x14ac:dyDescent="0.3">
      <c r="A1061" s="31"/>
      <c r="B1061" s="33"/>
      <c r="C1061" s="32" t="s">
        <v>92</v>
      </c>
      <c r="D1061" s="27">
        <v>114027.49999999999</v>
      </c>
      <c r="E1061" s="27">
        <v>25508.93</v>
      </c>
      <c r="F1061" s="27">
        <v>0</v>
      </c>
      <c r="G1061" s="27"/>
      <c r="H1061" s="27">
        <v>0</v>
      </c>
      <c r="I1061" s="27"/>
      <c r="J1061" s="27"/>
      <c r="K1061" s="27"/>
      <c r="L1061" s="27"/>
      <c r="M1061" s="27"/>
      <c r="N1061" s="27"/>
      <c r="O1061" s="27"/>
      <c r="P1061" s="27"/>
      <c r="Q1061" s="27"/>
      <c r="R1061" s="27"/>
      <c r="S1061" s="27"/>
      <c r="T1061" s="27"/>
      <c r="U1061" s="27"/>
    </row>
    <row r="1062" spans="1:21" x14ac:dyDescent="0.3">
      <c r="A1062" s="31"/>
      <c r="B1062" s="33"/>
      <c r="C1062" s="32" t="s">
        <v>79</v>
      </c>
      <c r="D1062" s="27">
        <v>-7664.6900000000005</v>
      </c>
      <c r="E1062" s="27">
        <v>0</v>
      </c>
      <c r="F1062" s="27">
        <v>0</v>
      </c>
      <c r="G1062" s="27"/>
      <c r="H1062" s="27">
        <v>0</v>
      </c>
      <c r="I1062" s="27"/>
      <c r="J1062" s="27"/>
      <c r="K1062" s="27"/>
      <c r="L1062" s="27"/>
      <c r="M1062" s="27"/>
      <c r="N1062" s="27"/>
      <c r="O1062" s="27"/>
      <c r="P1062" s="27"/>
      <c r="Q1062" s="27"/>
      <c r="R1062" s="27"/>
      <c r="S1062" s="27"/>
      <c r="T1062" s="27"/>
      <c r="U1062" s="27"/>
    </row>
    <row r="1063" spans="1:21" x14ac:dyDescent="0.3">
      <c r="A1063" s="31"/>
      <c r="B1063" s="33"/>
      <c r="C1063" s="32" t="s">
        <v>87</v>
      </c>
      <c r="D1063" s="27">
        <v>5372.0099999999993</v>
      </c>
      <c r="E1063" s="27">
        <v>780</v>
      </c>
      <c r="F1063" s="27">
        <v>13179.279999999999</v>
      </c>
      <c r="G1063" s="27"/>
      <c r="H1063" s="27">
        <v>0</v>
      </c>
      <c r="I1063" s="27"/>
      <c r="J1063" s="27"/>
      <c r="K1063" s="27"/>
      <c r="L1063" s="27"/>
      <c r="M1063" s="27"/>
      <c r="N1063" s="27"/>
      <c r="O1063" s="27"/>
      <c r="P1063" s="27"/>
      <c r="Q1063" s="27"/>
      <c r="R1063" s="27"/>
      <c r="S1063" s="27"/>
      <c r="T1063" s="27"/>
      <c r="U1063" s="27"/>
    </row>
    <row r="1064" spans="1:21" x14ac:dyDescent="0.3">
      <c r="A1064" s="31"/>
      <c r="B1064" s="33"/>
      <c r="C1064" s="32" t="s">
        <v>88</v>
      </c>
      <c r="D1064" s="27">
        <v>2084.12</v>
      </c>
      <c r="E1064" s="27">
        <v>31203.09</v>
      </c>
      <c r="F1064" s="27">
        <v>12220.09</v>
      </c>
      <c r="G1064" s="27"/>
      <c r="H1064" s="27">
        <v>800000</v>
      </c>
      <c r="I1064" s="27"/>
      <c r="J1064" s="27">
        <v>288000</v>
      </c>
      <c r="K1064" s="27">
        <v>0</v>
      </c>
      <c r="L1064" s="27">
        <v>0</v>
      </c>
      <c r="M1064" s="27">
        <v>0</v>
      </c>
      <c r="N1064" s="27">
        <v>48000</v>
      </c>
      <c r="O1064" s="27">
        <v>272000</v>
      </c>
      <c r="P1064" s="27">
        <v>0</v>
      </c>
      <c r="Q1064" s="27">
        <v>0</v>
      </c>
      <c r="R1064" s="27">
        <v>64000</v>
      </c>
      <c r="S1064" s="27">
        <v>0</v>
      </c>
      <c r="T1064" s="27">
        <v>0</v>
      </c>
      <c r="U1064" s="27">
        <v>128000</v>
      </c>
    </row>
    <row r="1065" spans="1:21" x14ac:dyDescent="0.3">
      <c r="A1065" s="31"/>
      <c r="B1065" s="33"/>
      <c r="C1065" s="32" t="s">
        <v>83</v>
      </c>
      <c r="D1065" s="27">
        <v>336328.41999999993</v>
      </c>
      <c r="E1065" s="27">
        <v>152452.45000000001</v>
      </c>
      <c r="F1065" s="27">
        <v>7655.0800000000008</v>
      </c>
      <c r="G1065" s="27"/>
      <c r="H1065" s="27">
        <v>0</v>
      </c>
      <c r="I1065" s="27"/>
      <c r="J1065" s="27"/>
      <c r="K1065" s="27"/>
      <c r="L1065" s="27"/>
      <c r="M1065" s="27"/>
      <c r="N1065" s="27"/>
      <c r="O1065" s="27"/>
      <c r="P1065" s="27"/>
      <c r="Q1065" s="27"/>
      <c r="R1065" s="27"/>
      <c r="S1065" s="27"/>
      <c r="T1065" s="27"/>
      <c r="U1065" s="27"/>
    </row>
    <row r="1066" spans="1:21" x14ac:dyDescent="0.3">
      <c r="A1066" s="31"/>
      <c r="B1066" s="33"/>
      <c r="C1066" s="32" t="s">
        <v>93</v>
      </c>
      <c r="D1066" s="27">
        <v>2504.5</v>
      </c>
      <c r="E1066" s="27">
        <v>13574.77</v>
      </c>
      <c r="F1066" s="27">
        <v>6972.79</v>
      </c>
      <c r="G1066" s="27"/>
      <c r="H1066" s="27">
        <v>16805510.540000003</v>
      </c>
      <c r="I1066" s="27"/>
      <c r="J1066" s="27">
        <v>1010502.7600000001</v>
      </c>
      <c r="K1066" s="27">
        <v>2146776.2000000002</v>
      </c>
      <c r="L1066" s="27">
        <v>1993504.8500000003</v>
      </c>
      <c r="M1066" s="27">
        <v>1199389.81</v>
      </c>
      <c r="N1066" s="27">
        <v>888464.85000000009</v>
      </c>
      <c r="O1066" s="27">
        <v>963657.20000000007</v>
      </c>
      <c r="P1066" s="27">
        <v>956367.76000000013</v>
      </c>
      <c r="Q1066" s="27">
        <v>1037095.94</v>
      </c>
      <c r="R1066" s="27">
        <v>1249443.4099999999</v>
      </c>
      <c r="S1066" s="27">
        <v>1016616.4100000001</v>
      </c>
      <c r="T1066" s="27">
        <v>949492.25</v>
      </c>
      <c r="U1066" s="27">
        <v>1095543.2299999997</v>
      </c>
    </row>
    <row r="1067" spans="1:21" x14ac:dyDescent="0.3">
      <c r="A1067" s="31"/>
      <c r="B1067" s="33"/>
      <c r="C1067" s="32" t="s">
        <v>347</v>
      </c>
      <c r="D1067" s="27">
        <v>1752997.71</v>
      </c>
      <c r="E1067" s="27">
        <v>1947753.5899999999</v>
      </c>
      <c r="F1067" s="27">
        <v>2381797.1</v>
      </c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  <c r="R1067" s="27"/>
      <c r="S1067" s="27"/>
      <c r="T1067" s="27"/>
      <c r="U1067" s="27"/>
    </row>
    <row r="1068" spans="1:21" x14ac:dyDescent="0.3">
      <c r="A1068" s="31"/>
      <c r="B1068" s="33"/>
      <c r="C1068" s="32" t="s">
        <v>354</v>
      </c>
      <c r="D1068" s="27">
        <v>311479.32</v>
      </c>
      <c r="E1068" s="27">
        <v>436852.55</v>
      </c>
      <c r="F1068" s="27">
        <v>485723.86000000004</v>
      </c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  <c r="R1068" s="27"/>
      <c r="S1068" s="27"/>
      <c r="T1068" s="27"/>
      <c r="U1068" s="27"/>
    </row>
    <row r="1069" spans="1:21" x14ac:dyDescent="0.3">
      <c r="A1069" s="31"/>
      <c r="B1069" s="33"/>
      <c r="C1069" s="32" t="s">
        <v>350</v>
      </c>
      <c r="D1069" s="27">
        <v>175618.62999999995</v>
      </c>
      <c r="E1069" s="27">
        <v>194420.38</v>
      </c>
      <c r="F1069" s="27">
        <v>499221.7099999999</v>
      </c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  <c r="R1069" s="27"/>
      <c r="S1069" s="27"/>
      <c r="T1069" s="27"/>
      <c r="U1069" s="27"/>
    </row>
    <row r="1070" spans="1:21" x14ac:dyDescent="0.3">
      <c r="A1070" s="31"/>
      <c r="B1070" s="33"/>
      <c r="C1070" s="32" t="s">
        <v>348</v>
      </c>
      <c r="D1070" s="27">
        <v>1764313.71</v>
      </c>
      <c r="E1070" s="27">
        <v>1959629.27</v>
      </c>
      <c r="F1070" s="27">
        <v>2356917.8199999994</v>
      </c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  <c r="R1070" s="27"/>
      <c r="S1070" s="27"/>
      <c r="T1070" s="27"/>
      <c r="U1070" s="27"/>
    </row>
    <row r="1071" spans="1:21" x14ac:dyDescent="0.3">
      <c r="A1071" s="31"/>
      <c r="B1071" s="33"/>
      <c r="C1071" s="32" t="s">
        <v>343</v>
      </c>
      <c r="D1071" s="27">
        <v>1148410.8</v>
      </c>
      <c r="E1071" s="27">
        <v>970428.47</v>
      </c>
      <c r="F1071" s="27">
        <v>764077.49</v>
      </c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  <c r="R1071" s="27"/>
      <c r="S1071" s="27"/>
      <c r="T1071" s="27"/>
      <c r="U1071" s="27"/>
    </row>
    <row r="1072" spans="1:21" x14ac:dyDescent="0.3">
      <c r="A1072" s="31"/>
      <c r="B1072" s="33"/>
      <c r="C1072" s="32" t="s">
        <v>82</v>
      </c>
      <c r="D1072" s="27">
        <v>249824.71</v>
      </c>
      <c r="E1072" s="27">
        <v>24624.160000000003</v>
      </c>
      <c r="F1072" s="27">
        <v>38781.429999999993</v>
      </c>
      <c r="G1072" s="27"/>
      <c r="H1072" s="27">
        <v>0</v>
      </c>
      <c r="I1072" s="27"/>
      <c r="J1072" s="27"/>
      <c r="K1072" s="27"/>
      <c r="L1072" s="27"/>
      <c r="M1072" s="27"/>
      <c r="N1072" s="27"/>
      <c r="O1072" s="27"/>
      <c r="P1072" s="27"/>
      <c r="Q1072" s="27"/>
      <c r="R1072" s="27"/>
      <c r="S1072" s="27"/>
      <c r="T1072" s="27"/>
      <c r="U1072" s="27"/>
    </row>
    <row r="1073" spans="1:21" x14ac:dyDescent="0.3">
      <c r="A1073" s="31"/>
      <c r="B1073" s="33"/>
      <c r="C1073" s="32" t="s">
        <v>81</v>
      </c>
      <c r="D1073" s="27">
        <v>1412595.87</v>
      </c>
      <c r="E1073" s="27">
        <v>171753.43</v>
      </c>
      <c r="F1073" s="27">
        <v>0</v>
      </c>
      <c r="G1073" s="27"/>
      <c r="H1073" s="27">
        <v>600000</v>
      </c>
      <c r="I1073" s="27"/>
      <c r="J1073" s="27">
        <v>600000</v>
      </c>
      <c r="K1073" s="27">
        <v>0</v>
      </c>
      <c r="L1073" s="27">
        <v>0</v>
      </c>
      <c r="M1073" s="27">
        <v>0</v>
      </c>
      <c r="N1073" s="27">
        <v>0</v>
      </c>
      <c r="O1073" s="27">
        <v>0</v>
      </c>
      <c r="P1073" s="27">
        <v>0</v>
      </c>
      <c r="Q1073" s="27">
        <v>0</v>
      </c>
      <c r="R1073" s="27">
        <v>0</v>
      </c>
      <c r="S1073" s="27">
        <v>0</v>
      </c>
      <c r="T1073" s="27">
        <v>0</v>
      </c>
      <c r="U1073" s="27">
        <v>0</v>
      </c>
    </row>
    <row r="1074" spans="1:21" x14ac:dyDescent="0.3">
      <c r="A1074" s="31"/>
      <c r="B1074" s="33"/>
      <c r="C1074" s="32" t="s">
        <v>355</v>
      </c>
      <c r="D1074" s="27">
        <v>45970.03</v>
      </c>
      <c r="E1074" s="27">
        <v>0</v>
      </c>
      <c r="F1074" s="27">
        <v>0</v>
      </c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  <c r="R1074" s="27"/>
      <c r="S1074" s="27"/>
      <c r="T1074" s="27"/>
      <c r="U1074" s="27"/>
    </row>
    <row r="1075" spans="1:21" x14ac:dyDescent="0.3">
      <c r="A1075" s="31"/>
      <c r="B1075" s="33"/>
      <c r="C1075" s="32" t="s">
        <v>77</v>
      </c>
      <c r="D1075" s="27">
        <v>477.2</v>
      </c>
      <c r="E1075" s="27">
        <v>0</v>
      </c>
      <c r="F1075" s="27">
        <v>0</v>
      </c>
      <c r="G1075" s="27"/>
      <c r="H1075" s="27">
        <v>0</v>
      </c>
      <c r="I1075" s="27"/>
      <c r="J1075" s="27"/>
      <c r="K1075" s="27"/>
      <c r="L1075" s="27"/>
      <c r="M1075" s="27"/>
      <c r="N1075" s="27"/>
      <c r="O1075" s="27"/>
      <c r="P1075" s="27"/>
      <c r="Q1075" s="27"/>
      <c r="R1075" s="27"/>
      <c r="S1075" s="27"/>
      <c r="T1075" s="27"/>
      <c r="U1075" s="27"/>
    </row>
    <row r="1076" spans="1:21" x14ac:dyDescent="0.3">
      <c r="A1076" s="31"/>
      <c r="B1076" s="33"/>
      <c r="C1076" s="32" t="s">
        <v>86</v>
      </c>
      <c r="D1076" s="27">
        <v>0</v>
      </c>
      <c r="E1076" s="27">
        <v>5040.33</v>
      </c>
      <c r="F1076" s="27">
        <v>0</v>
      </c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  <c r="R1076" s="27"/>
      <c r="S1076" s="27"/>
      <c r="T1076" s="27"/>
      <c r="U1076" s="27"/>
    </row>
    <row r="1077" spans="1:21" x14ac:dyDescent="0.3">
      <c r="A1077" s="31"/>
      <c r="B1077" s="33"/>
      <c r="C1077" s="32" t="s">
        <v>85</v>
      </c>
      <c r="D1077" s="27">
        <v>2931.7400000000002</v>
      </c>
      <c r="E1077" s="27">
        <v>2812.09</v>
      </c>
      <c r="F1077" s="27">
        <v>430.94</v>
      </c>
      <c r="G1077" s="27"/>
      <c r="H1077" s="27">
        <v>0</v>
      </c>
      <c r="I1077" s="27"/>
      <c r="J1077" s="27"/>
      <c r="K1077" s="27"/>
      <c r="L1077" s="27"/>
      <c r="M1077" s="27"/>
      <c r="N1077" s="27"/>
      <c r="O1077" s="27"/>
      <c r="P1077" s="27"/>
      <c r="Q1077" s="27"/>
      <c r="R1077" s="27"/>
      <c r="S1077" s="27"/>
      <c r="T1077" s="27"/>
      <c r="U1077" s="27"/>
    </row>
    <row r="1078" spans="1:21" x14ac:dyDescent="0.3">
      <c r="A1078" s="31"/>
      <c r="B1078" s="33"/>
      <c r="C1078" s="32" t="s">
        <v>80</v>
      </c>
      <c r="D1078" s="27">
        <v>98422.909999999989</v>
      </c>
      <c r="E1078" s="27">
        <v>22475.760000000002</v>
      </c>
      <c r="F1078" s="27">
        <v>7796.5999999999985</v>
      </c>
      <c r="G1078" s="27"/>
      <c r="H1078" s="27">
        <v>0</v>
      </c>
      <c r="I1078" s="27"/>
      <c r="J1078" s="27"/>
      <c r="K1078" s="27"/>
      <c r="L1078" s="27"/>
      <c r="M1078" s="27"/>
      <c r="N1078" s="27"/>
      <c r="O1078" s="27"/>
      <c r="P1078" s="27"/>
      <c r="Q1078" s="27"/>
      <c r="R1078" s="27"/>
      <c r="S1078" s="27"/>
      <c r="T1078" s="27"/>
      <c r="U1078" s="27"/>
    </row>
    <row r="1079" spans="1:21" x14ac:dyDescent="0.3">
      <c r="A1079" s="31"/>
      <c r="B1079" s="33"/>
      <c r="C1079" s="32" t="s">
        <v>90</v>
      </c>
      <c r="D1079" s="27">
        <v>377837.99000000005</v>
      </c>
      <c r="E1079" s="27">
        <v>371876.52999999997</v>
      </c>
      <c r="F1079" s="27">
        <v>259338.08</v>
      </c>
      <c r="G1079" s="27"/>
      <c r="H1079" s="27">
        <v>0</v>
      </c>
      <c r="I1079" s="27"/>
      <c r="J1079" s="27"/>
      <c r="K1079" s="27"/>
      <c r="L1079" s="27"/>
      <c r="M1079" s="27"/>
      <c r="N1079" s="27"/>
      <c r="O1079" s="27"/>
      <c r="P1079" s="27"/>
      <c r="Q1079" s="27"/>
      <c r="R1079" s="27"/>
      <c r="S1079" s="27"/>
      <c r="T1079" s="27"/>
      <c r="U1079" s="27"/>
    </row>
    <row r="1080" spans="1:21" x14ac:dyDescent="0.3">
      <c r="A1080" s="31"/>
      <c r="B1080" s="33"/>
      <c r="C1080" s="32" t="s">
        <v>91</v>
      </c>
      <c r="D1080" s="27"/>
      <c r="E1080" s="27"/>
      <c r="F1080" s="27"/>
      <c r="G1080" s="27"/>
      <c r="H1080" s="27">
        <v>0</v>
      </c>
      <c r="I1080" s="27"/>
      <c r="J1080" s="27"/>
      <c r="K1080" s="27"/>
      <c r="L1080" s="27"/>
      <c r="M1080" s="27"/>
      <c r="N1080" s="27"/>
      <c r="O1080" s="27"/>
      <c r="P1080" s="27"/>
      <c r="Q1080" s="27"/>
      <c r="R1080" s="27"/>
      <c r="S1080" s="27"/>
      <c r="T1080" s="27"/>
      <c r="U1080" s="27"/>
    </row>
    <row r="1081" spans="1:21" x14ac:dyDescent="0.3">
      <c r="A1081" s="31"/>
      <c r="B1081" s="33"/>
      <c r="C1081" s="32" t="s">
        <v>78</v>
      </c>
      <c r="D1081" s="27"/>
      <c r="E1081" s="27"/>
      <c r="F1081" s="27"/>
      <c r="G1081" s="27"/>
      <c r="H1081" s="27">
        <v>0</v>
      </c>
      <c r="I1081" s="27"/>
      <c r="J1081" s="27"/>
      <c r="K1081" s="27"/>
      <c r="L1081" s="27"/>
      <c r="M1081" s="27"/>
      <c r="N1081" s="27"/>
      <c r="O1081" s="27"/>
      <c r="P1081" s="27"/>
      <c r="Q1081" s="27"/>
      <c r="R1081" s="27"/>
      <c r="S1081" s="27"/>
      <c r="T1081" s="27"/>
      <c r="U1081" s="27"/>
    </row>
    <row r="1082" spans="1:21" x14ac:dyDescent="0.3">
      <c r="A1082" s="31"/>
      <c r="B1082" s="33"/>
      <c r="C1082" s="32" t="s">
        <v>76</v>
      </c>
      <c r="D1082" s="27"/>
      <c r="E1082" s="27"/>
      <c r="F1082" s="27"/>
      <c r="G1082" s="27"/>
      <c r="H1082" s="27">
        <v>2000000</v>
      </c>
      <c r="I1082" s="27"/>
      <c r="J1082" s="27">
        <v>100000</v>
      </c>
      <c r="K1082" s="27">
        <v>0</v>
      </c>
      <c r="L1082" s="27">
        <v>1500000</v>
      </c>
      <c r="M1082" s="27">
        <v>0</v>
      </c>
      <c r="N1082" s="27">
        <v>0</v>
      </c>
      <c r="O1082" s="27">
        <v>0</v>
      </c>
      <c r="P1082" s="27">
        <v>0</v>
      </c>
      <c r="Q1082" s="27">
        <v>0</v>
      </c>
      <c r="R1082" s="27">
        <v>100000</v>
      </c>
      <c r="S1082" s="27">
        <v>100000</v>
      </c>
      <c r="T1082" s="27">
        <v>100000</v>
      </c>
      <c r="U1082" s="27">
        <v>100000</v>
      </c>
    </row>
    <row r="1083" spans="1:21" x14ac:dyDescent="0.3">
      <c r="A1083" s="31"/>
      <c r="B1083" s="33"/>
      <c r="C1083" s="32" t="s">
        <v>89</v>
      </c>
      <c r="D1083" s="27">
        <v>2673.66</v>
      </c>
      <c r="E1083" s="27">
        <v>0</v>
      </c>
      <c r="F1083" s="27">
        <v>0</v>
      </c>
      <c r="G1083" s="27"/>
      <c r="H1083" s="27">
        <v>0</v>
      </c>
      <c r="I1083" s="27"/>
      <c r="J1083" s="27"/>
      <c r="K1083" s="27"/>
      <c r="L1083" s="27"/>
      <c r="M1083" s="27"/>
      <c r="N1083" s="27"/>
      <c r="O1083" s="27"/>
      <c r="P1083" s="27"/>
      <c r="Q1083" s="27"/>
      <c r="R1083" s="27"/>
      <c r="S1083" s="27"/>
      <c r="T1083" s="27"/>
      <c r="U1083" s="27"/>
    </row>
    <row r="1084" spans="1:21" x14ac:dyDescent="0.3">
      <c r="A1084" s="31"/>
      <c r="B1084" s="33"/>
      <c r="C1084" s="32" t="s">
        <v>267</v>
      </c>
      <c r="D1084" s="27"/>
      <c r="E1084" s="27"/>
      <c r="F1084" s="27"/>
      <c r="G1084" s="27"/>
      <c r="H1084" s="27">
        <v>0</v>
      </c>
      <c r="I1084" s="27"/>
      <c r="J1084" s="27"/>
      <c r="K1084" s="27"/>
      <c r="L1084" s="27"/>
      <c r="M1084" s="27"/>
      <c r="N1084" s="27"/>
      <c r="O1084" s="27"/>
      <c r="P1084" s="27"/>
      <c r="Q1084" s="27"/>
      <c r="R1084" s="27"/>
      <c r="S1084" s="27"/>
      <c r="T1084" s="27"/>
      <c r="U1084" s="27"/>
    </row>
    <row r="1085" spans="1:21" x14ac:dyDescent="0.3">
      <c r="A1085" s="31"/>
      <c r="B1085" s="33"/>
      <c r="C1085" s="32" t="s">
        <v>218</v>
      </c>
      <c r="D1085" s="27"/>
      <c r="E1085" s="27"/>
      <c r="F1085" s="27"/>
      <c r="G1085" s="27"/>
      <c r="H1085" s="27">
        <v>0</v>
      </c>
      <c r="I1085" s="27"/>
      <c r="J1085" s="27"/>
      <c r="K1085" s="27"/>
      <c r="L1085" s="27"/>
      <c r="M1085" s="27"/>
      <c r="N1085" s="27"/>
      <c r="O1085" s="27"/>
      <c r="P1085" s="27"/>
      <c r="Q1085" s="27"/>
      <c r="R1085" s="27"/>
      <c r="S1085" s="27"/>
      <c r="T1085" s="27"/>
      <c r="U1085" s="27"/>
    </row>
    <row r="1086" spans="1:21" x14ac:dyDescent="0.3">
      <c r="A1086" s="31"/>
      <c r="B1086" s="33"/>
      <c r="C1086" s="32" t="s">
        <v>225</v>
      </c>
      <c r="D1086" s="27"/>
      <c r="E1086" s="27"/>
      <c r="F1086" s="27"/>
      <c r="G1086" s="27"/>
      <c r="H1086" s="27">
        <v>0</v>
      </c>
      <c r="I1086" s="27"/>
      <c r="J1086" s="27"/>
      <c r="K1086" s="27"/>
      <c r="L1086" s="27"/>
      <c r="M1086" s="27"/>
      <c r="N1086" s="27"/>
      <c r="O1086" s="27"/>
      <c r="P1086" s="27"/>
      <c r="Q1086" s="27"/>
      <c r="R1086" s="27"/>
      <c r="S1086" s="27"/>
      <c r="T1086" s="27"/>
      <c r="U1086" s="27"/>
    </row>
    <row r="1087" spans="1:21" x14ac:dyDescent="0.3">
      <c r="A1087" s="31"/>
      <c r="B1087" s="33"/>
      <c r="C1087" s="32" t="s">
        <v>10</v>
      </c>
      <c r="D1087" s="27"/>
      <c r="E1087" s="27"/>
      <c r="F1087" s="27"/>
      <c r="G1087" s="27"/>
      <c r="H1087" s="27">
        <v>0</v>
      </c>
      <c r="I1087" s="27"/>
      <c r="J1087" s="27"/>
      <c r="K1087" s="27"/>
      <c r="L1087" s="27"/>
      <c r="M1087" s="27"/>
      <c r="N1087" s="27"/>
      <c r="O1087" s="27"/>
      <c r="P1087" s="27"/>
      <c r="Q1087" s="27"/>
      <c r="R1087" s="27"/>
      <c r="S1087" s="27"/>
      <c r="T1087" s="27"/>
      <c r="U1087" s="27"/>
    </row>
    <row r="1088" spans="1:21" x14ac:dyDescent="0.3">
      <c r="A1088" s="31"/>
      <c r="B1088" s="33"/>
      <c r="C1088" s="32" t="s">
        <v>165</v>
      </c>
      <c r="D1088" s="27"/>
      <c r="E1088" s="27"/>
      <c r="F1088" s="27"/>
      <c r="G1088" s="27"/>
      <c r="H1088" s="27">
        <v>0</v>
      </c>
      <c r="I1088" s="27"/>
      <c r="J1088" s="27"/>
      <c r="K1088" s="27"/>
      <c r="L1088" s="27"/>
      <c r="M1088" s="27"/>
      <c r="N1088" s="27"/>
      <c r="O1088" s="27"/>
      <c r="P1088" s="27"/>
      <c r="Q1088" s="27"/>
      <c r="R1088" s="27"/>
      <c r="S1088" s="27"/>
      <c r="T1088" s="27"/>
      <c r="U1088" s="27"/>
    </row>
    <row r="1089" spans="1:21" x14ac:dyDescent="0.3">
      <c r="A1089" s="31"/>
      <c r="B1089" s="33"/>
      <c r="C1089" s="32" t="s">
        <v>228</v>
      </c>
      <c r="D1089" s="27">
        <v>4019.8299999999995</v>
      </c>
      <c r="E1089" s="27">
        <v>0</v>
      </c>
      <c r="F1089" s="27">
        <v>0</v>
      </c>
      <c r="G1089" s="27"/>
      <c r="H1089" s="27">
        <v>0</v>
      </c>
      <c r="I1089" s="27"/>
      <c r="J1089" s="27"/>
      <c r="K1089" s="27"/>
      <c r="L1089" s="27"/>
      <c r="M1089" s="27"/>
      <c r="N1089" s="27"/>
      <c r="O1089" s="27"/>
      <c r="P1089" s="27"/>
      <c r="Q1089" s="27"/>
      <c r="R1089" s="27"/>
      <c r="S1089" s="27"/>
      <c r="T1089" s="27"/>
      <c r="U1089" s="27"/>
    </row>
    <row r="1090" spans="1:21" x14ac:dyDescent="0.3">
      <c r="A1090" s="31"/>
      <c r="B1090" s="33"/>
      <c r="C1090" s="32" t="s">
        <v>64</v>
      </c>
      <c r="D1090" s="27"/>
      <c r="E1090" s="27"/>
      <c r="F1090" s="27"/>
      <c r="G1090" s="27"/>
      <c r="H1090" s="27">
        <v>0</v>
      </c>
      <c r="I1090" s="27"/>
      <c r="J1090" s="27"/>
      <c r="K1090" s="27"/>
      <c r="L1090" s="27"/>
      <c r="M1090" s="27"/>
      <c r="N1090" s="27"/>
      <c r="O1090" s="27"/>
      <c r="P1090" s="27"/>
      <c r="Q1090" s="27"/>
      <c r="R1090" s="27"/>
      <c r="S1090" s="27"/>
      <c r="T1090" s="27"/>
      <c r="U1090" s="27"/>
    </row>
    <row r="1091" spans="1:21" x14ac:dyDescent="0.3">
      <c r="A1091" s="31"/>
      <c r="B1091" s="33"/>
      <c r="C1091" s="32" t="s">
        <v>141</v>
      </c>
      <c r="D1091" s="27">
        <v>-88.59</v>
      </c>
      <c r="E1091" s="27">
        <v>0</v>
      </c>
      <c r="F1091" s="27">
        <v>371.11</v>
      </c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  <c r="R1091" s="27"/>
      <c r="S1091" s="27"/>
      <c r="T1091" s="27"/>
      <c r="U1091" s="27"/>
    </row>
    <row r="1092" spans="1:21" x14ac:dyDescent="0.3">
      <c r="A1092" s="31"/>
      <c r="B1092" s="33"/>
      <c r="C1092" s="32" t="s">
        <v>334</v>
      </c>
      <c r="D1092" s="27">
        <v>0</v>
      </c>
      <c r="E1092" s="27">
        <v>1637.92</v>
      </c>
      <c r="F1092" s="27">
        <v>0</v>
      </c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  <c r="R1092" s="27"/>
      <c r="S1092" s="27"/>
      <c r="T1092" s="27"/>
      <c r="U1092" s="27"/>
    </row>
    <row r="1093" spans="1:21" x14ac:dyDescent="0.3">
      <c r="A1093" s="31"/>
      <c r="B1093" s="33"/>
      <c r="C1093" s="32" t="s">
        <v>66</v>
      </c>
      <c r="D1093" s="27">
        <v>0</v>
      </c>
      <c r="E1093" s="27">
        <v>918.54</v>
      </c>
      <c r="F1093" s="27">
        <v>0</v>
      </c>
      <c r="G1093" s="27"/>
      <c r="H1093" s="27">
        <v>0</v>
      </c>
      <c r="I1093" s="27"/>
      <c r="J1093" s="27"/>
      <c r="K1093" s="27"/>
      <c r="L1093" s="27"/>
      <c r="M1093" s="27"/>
      <c r="N1093" s="27"/>
      <c r="O1093" s="27"/>
      <c r="P1093" s="27"/>
      <c r="Q1093" s="27"/>
      <c r="R1093" s="27"/>
      <c r="S1093" s="27"/>
      <c r="T1093" s="27"/>
      <c r="U1093" s="27"/>
    </row>
    <row r="1094" spans="1:21" x14ac:dyDescent="0.3">
      <c r="A1094" s="31"/>
      <c r="B1094" s="33"/>
      <c r="C1094" s="32" t="s">
        <v>59</v>
      </c>
      <c r="D1094" s="27"/>
      <c r="E1094" s="27"/>
      <c r="F1094" s="27"/>
      <c r="G1094" s="27"/>
      <c r="H1094" s="27">
        <v>0</v>
      </c>
      <c r="I1094" s="27"/>
      <c r="J1094" s="27"/>
      <c r="K1094" s="27"/>
      <c r="L1094" s="27"/>
      <c r="M1094" s="27"/>
      <c r="N1094" s="27"/>
      <c r="O1094" s="27"/>
      <c r="P1094" s="27"/>
      <c r="Q1094" s="27"/>
      <c r="R1094" s="27"/>
      <c r="S1094" s="27"/>
      <c r="T1094" s="27"/>
      <c r="U1094" s="27"/>
    </row>
    <row r="1095" spans="1:21" x14ac:dyDescent="0.3">
      <c r="A1095" s="31"/>
      <c r="B1095" s="33"/>
      <c r="C1095" s="32" t="s">
        <v>75</v>
      </c>
      <c r="D1095" s="27"/>
      <c r="E1095" s="27"/>
      <c r="F1095" s="27"/>
      <c r="G1095" s="27"/>
      <c r="H1095" s="27">
        <v>0</v>
      </c>
      <c r="I1095" s="27"/>
      <c r="J1095" s="27"/>
      <c r="K1095" s="27"/>
      <c r="L1095" s="27"/>
      <c r="M1095" s="27"/>
      <c r="N1095" s="27"/>
      <c r="O1095" s="27"/>
      <c r="P1095" s="27"/>
      <c r="Q1095" s="27"/>
      <c r="R1095" s="27"/>
      <c r="S1095" s="27"/>
      <c r="T1095" s="27"/>
      <c r="U1095" s="27"/>
    </row>
    <row r="1096" spans="1:21" x14ac:dyDescent="0.3">
      <c r="A1096" s="31"/>
      <c r="B1096" s="33"/>
      <c r="C1096" s="32" t="s">
        <v>353</v>
      </c>
      <c r="D1096" s="27">
        <v>0</v>
      </c>
      <c r="E1096" s="27">
        <v>501.19</v>
      </c>
      <c r="F1096" s="27">
        <v>0</v>
      </c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  <c r="R1096" s="27"/>
      <c r="S1096" s="27"/>
      <c r="T1096" s="27"/>
      <c r="U1096" s="27"/>
    </row>
    <row r="1097" spans="1:21" x14ac:dyDescent="0.3">
      <c r="A1097" s="31"/>
      <c r="B1097" s="33"/>
      <c r="C1097" s="32" t="s">
        <v>345</v>
      </c>
      <c r="D1097" s="27">
        <v>735.12</v>
      </c>
      <c r="E1097" s="27">
        <v>0</v>
      </c>
      <c r="F1097" s="27">
        <v>-1.0000000000218279E-2</v>
      </c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  <c r="R1097" s="27"/>
      <c r="S1097" s="27"/>
      <c r="T1097" s="27"/>
      <c r="U1097" s="27"/>
    </row>
    <row r="1098" spans="1:21" x14ac:dyDescent="0.3">
      <c r="A1098" s="31"/>
      <c r="B1098" s="33"/>
      <c r="C1098" s="32" t="s">
        <v>349</v>
      </c>
      <c r="D1098" s="27">
        <v>2277.56</v>
      </c>
      <c r="E1098" s="27">
        <v>0</v>
      </c>
      <c r="F1098" s="27">
        <v>823.97000000000116</v>
      </c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  <c r="R1098" s="27"/>
      <c r="S1098" s="27"/>
      <c r="T1098" s="27"/>
      <c r="U1098" s="27"/>
    </row>
    <row r="1099" spans="1:21" x14ac:dyDescent="0.3">
      <c r="A1099" s="31"/>
      <c r="B1099" s="33"/>
      <c r="C1099" s="32" t="s">
        <v>65</v>
      </c>
      <c r="D1099" s="27">
        <v>222.81000000000313</v>
      </c>
      <c r="E1099" s="27">
        <v>0</v>
      </c>
      <c r="F1099" s="27">
        <v>0</v>
      </c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  <c r="R1099" s="27"/>
      <c r="S1099" s="27"/>
      <c r="T1099" s="27"/>
      <c r="U1099" s="27"/>
    </row>
    <row r="1100" spans="1:21" x14ac:dyDescent="0.3">
      <c r="A1100" s="31"/>
      <c r="B1100" s="33"/>
      <c r="C1100" s="32" t="s">
        <v>62</v>
      </c>
      <c r="D1100" s="27">
        <v>0</v>
      </c>
      <c r="E1100" s="27">
        <v>967.66</v>
      </c>
      <c r="F1100" s="27">
        <v>0</v>
      </c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7"/>
      <c r="T1100" s="27"/>
      <c r="U1100" s="27"/>
    </row>
    <row r="1101" spans="1:21" x14ac:dyDescent="0.3">
      <c r="A1101" s="31"/>
      <c r="B1101" s="33"/>
      <c r="C1101" s="32" t="s">
        <v>70</v>
      </c>
      <c r="D1101" s="27">
        <v>0</v>
      </c>
      <c r="E1101" s="27">
        <v>0</v>
      </c>
      <c r="F1101" s="27">
        <v>4786.0600000000004</v>
      </c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  <c r="R1101" s="27"/>
      <c r="S1101" s="27"/>
      <c r="T1101" s="27"/>
      <c r="U1101" s="27"/>
    </row>
    <row r="1102" spans="1:21" x14ac:dyDescent="0.3">
      <c r="A1102" s="31"/>
      <c r="B1102" s="33"/>
      <c r="C1102" s="32" t="s">
        <v>257</v>
      </c>
      <c r="D1102" s="27"/>
      <c r="E1102" s="27"/>
      <c r="F1102" s="27"/>
      <c r="G1102" s="27"/>
      <c r="H1102" s="27">
        <v>0</v>
      </c>
      <c r="I1102" s="27"/>
      <c r="J1102" s="27"/>
      <c r="K1102" s="27"/>
      <c r="L1102" s="27"/>
      <c r="M1102" s="27"/>
      <c r="N1102" s="27"/>
      <c r="O1102" s="27"/>
      <c r="P1102" s="27"/>
      <c r="Q1102" s="27"/>
      <c r="R1102" s="27"/>
      <c r="S1102" s="27"/>
      <c r="T1102" s="27"/>
      <c r="U1102" s="27"/>
    </row>
    <row r="1103" spans="1:21" x14ac:dyDescent="0.3">
      <c r="A1103" s="31"/>
      <c r="B1103" s="33" t="s">
        <v>285</v>
      </c>
      <c r="C1103" s="32" t="s">
        <v>125</v>
      </c>
      <c r="D1103" s="27">
        <v>1331.05</v>
      </c>
      <c r="E1103" s="27">
        <v>0</v>
      </c>
      <c r="F1103" s="27">
        <v>0</v>
      </c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  <c r="R1103" s="27"/>
      <c r="S1103" s="27"/>
      <c r="T1103" s="27"/>
      <c r="U1103" s="27"/>
    </row>
    <row r="1104" spans="1:21" x14ac:dyDescent="0.3">
      <c r="A1104" s="31"/>
      <c r="B1104" s="33"/>
      <c r="C1104" s="32" t="s">
        <v>151</v>
      </c>
      <c r="D1104" s="27">
        <v>0</v>
      </c>
      <c r="E1104" s="27">
        <v>0</v>
      </c>
      <c r="F1104" s="27">
        <v>4890.01</v>
      </c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  <c r="R1104" s="27"/>
      <c r="S1104" s="27"/>
      <c r="T1104" s="27"/>
      <c r="U1104" s="27"/>
    </row>
    <row r="1105" spans="1:21" x14ac:dyDescent="0.3">
      <c r="A1105" s="31"/>
      <c r="B1105" s="33"/>
      <c r="C1105" s="32" t="s">
        <v>69</v>
      </c>
      <c r="D1105" s="27"/>
      <c r="E1105" s="27"/>
      <c r="F1105" s="27"/>
      <c r="G1105" s="27"/>
      <c r="H1105" s="27">
        <v>0</v>
      </c>
      <c r="I1105" s="27"/>
      <c r="J1105" s="27"/>
      <c r="K1105" s="27"/>
      <c r="L1105" s="27"/>
      <c r="M1105" s="27"/>
      <c r="N1105" s="27"/>
      <c r="O1105" s="27"/>
      <c r="P1105" s="27"/>
      <c r="Q1105" s="27"/>
      <c r="R1105" s="27"/>
      <c r="S1105" s="27"/>
      <c r="T1105" s="27"/>
      <c r="U1105" s="27"/>
    </row>
    <row r="1106" spans="1:21" x14ac:dyDescent="0.3">
      <c r="A1106" s="31"/>
      <c r="B1106" s="33"/>
      <c r="C1106" s="32" t="s">
        <v>237</v>
      </c>
      <c r="D1106" s="27">
        <v>403526.66999999993</v>
      </c>
      <c r="E1106" s="27">
        <v>329891.57999999996</v>
      </c>
      <c r="F1106" s="27">
        <v>302102.96000000002</v>
      </c>
      <c r="G1106" s="27"/>
      <c r="H1106" s="27">
        <v>807914.62999999989</v>
      </c>
      <c r="I1106" s="27"/>
      <c r="J1106" s="27">
        <v>63917.250000000007</v>
      </c>
      <c r="K1106" s="27">
        <v>59896.12</v>
      </c>
      <c r="L1106" s="27">
        <v>121111.88</v>
      </c>
      <c r="M1106" s="27">
        <v>79137.87999999999</v>
      </c>
      <c r="N1106" s="27">
        <v>63421.69</v>
      </c>
      <c r="O1106" s="27">
        <v>60671.909999999996</v>
      </c>
      <c r="P1106" s="27">
        <v>58673.319999999992</v>
      </c>
      <c r="Q1106" s="27">
        <v>61039.06</v>
      </c>
      <c r="R1106" s="27">
        <v>60918.119999999995</v>
      </c>
      <c r="S1106" s="27">
        <v>56277.789999999994</v>
      </c>
      <c r="T1106" s="27">
        <v>57198.239999999998</v>
      </c>
      <c r="U1106" s="27">
        <v>56239.74</v>
      </c>
    </row>
    <row r="1107" spans="1:21" x14ac:dyDescent="0.3">
      <c r="A1107" s="31"/>
      <c r="B1107" s="33"/>
      <c r="C1107" s="32" t="s">
        <v>6</v>
      </c>
      <c r="D1107" s="27"/>
      <c r="E1107" s="27"/>
      <c r="F1107" s="27"/>
      <c r="G1107" s="27"/>
      <c r="H1107" s="27">
        <v>0</v>
      </c>
      <c r="I1107" s="27"/>
      <c r="J1107" s="27"/>
      <c r="K1107" s="27"/>
      <c r="L1107" s="27"/>
      <c r="M1107" s="27"/>
      <c r="N1107" s="27"/>
      <c r="O1107" s="27"/>
      <c r="P1107" s="27"/>
      <c r="Q1107" s="27"/>
      <c r="R1107" s="27"/>
      <c r="S1107" s="27"/>
      <c r="T1107" s="27"/>
      <c r="U1107" s="27"/>
    </row>
    <row r="1108" spans="1:21" x14ac:dyDescent="0.3">
      <c r="A1108" s="31"/>
      <c r="B1108" s="33"/>
      <c r="C1108" s="32" t="s">
        <v>340</v>
      </c>
      <c r="D1108" s="27">
        <v>-498.07999999999993</v>
      </c>
      <c r="E1108" s="27">
        <v>0</v>
      </c>
      <c r="F1108" s="27">
        <v>0</v>
      </c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  <c r="R1108" s="27"/>
      <c r="S1108" s="27"/>
      <c r="T1108" s="27"/>
      <c r="U1108" s="27"/>
    </row>
    <row r="1109" spans="1:21" x14ac:dyDescent="0.3">
      <c r="A1109" s="31"/>
      <c r="B1109" s="33"/>
      <c r="C1109" s="32" t="s">
        <v>106</v>
      </c>
      <c r="D1109" s="27">
        <v>182.44000000000005</v>
      </c>
      <c r="E1109" s="27">
        <v>0</v>
      </c>
      <c r="F1109" s="27">
        <v>0</v>
      </c>
      <c r="G1109" s="27"/>
      <c r="H1109" s="27">
        <v>0</v>
      </c>
      <c r="I1109" s="27"/>
      <c r="J1109" s="27"/>
      <c r="K1109" s="27"/>
      <c r="L1109" s="27"/>
      <c r="M1109" s="27"/>
      <c r="N1109" s="27"/>
      <c r="O1109" s="27"/>
      <c r="P1109" s="27"/>
      <c r="Q1109" s="27"/>
      <c r="R1109" s="27"/>
      <c r="S1109" s="27"/>
      <c r="T1109" s="27"/>
      <c r="U1109" s="27"/>
    </row>
    <row r="1110" spans="1:21" x14ac:dyDescent="0.3">
      <c r="A1110" s="31"/>
      <c r="B1110" s="33"/>
      <c r="C1110" s="32" t="s">
        <v>112</v>
      </c>
      <c r="D1110" s="27"/>
      <c r="E1110" s="27"/>
      <c r="F1110" s="27"/>
      <c r="G1110" s="27"/>
      <c r="H1110" s="27">
        <v>0</v>
      </c>
      <c r="I1110" s="27"/>
      <c r="J1110" s="27"/>
      <c r="K1110" s="27"/>
      <c r="L1110" s="27"/>
      <c r="M1110" s="27"/>
      <c r="N1110" s="27"/>
      <c r="O1110" s="27"/>
      <c r="P1110" s="27"/>
      <c r="Q1110" s="27"/>
      <c r="R1110" s="27"/>
      <c r="S1110" s="27"/>
      <c r="T1110" s="27"/>
      <c r="U1110" s="27"/>
    </row>
    <row r="1111" spans="1:21" x14ac:dyDescent="0.3">
      <c r="A1111" s="31"/>
      <c r="B1111" s="33"/>
      <c r="C1111" s="32" t="s">
        <v>337</v>
      </c>
      <c r="D1111" s="27">
        <v>0</v>
      </c>
      <c r="E1111" s="27">
        <v>0</v>
      </c>
      <c r="F1111" s="27">
        <v>9900</v>
      </c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  <c r="R1111" s="27"/>
      <c r="S1111" s="27"/>
      <c r="T1111" s="27"/>
      <c r="U1111" s="27"/>
    </row>
    <row r="1112" spans="1:21" x14ac:dyDescent="0.3">
      <c r="A1112" s="31"/>
      <c r="B1112" s="33"/>
      <c r="C1112" s="32" t="s">
        <v>338</v>
      </c>
      <c r="D1112" s="27">
        <v>1056.6499999999996</v>
      </c>
      <c r="E1112" s="27">
        <v>354.51</v>
      </c>
      <c r="F1112" s="27">
        <v>0</v>
      </c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  <c r="R1112" s="27"/>
      <c r="S1112" s="27"/>
      <c r="T1112" s="27"/>
      <c r="U1112" s="27"/>
    </row>
    <row r="1113" spans="1:21" x14ac:dyDescent="0.3">
      <c r="A1113" s="31"/>
      <c r="B1113" s="33"/>
      <c r="C1113" s="32" t="s">
        <v>342</v>
      </c>
      <c r="D1113" s="27">
        <v>975.34</v>
      </c>
      <c r="E1113" s="27">
        <v>0</v>
      </c>
      <c r="F1113" s="27">
        <v>0</v>
      </c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  <c r="R1113" s="27"/>
      <c r="S1113" s="27"/>
      <c r="T1113" s="27"/>
      <c r="U1113" s="27"/>
    </row>
    <row r="1114" spans="1:21" x14ac:dyDescent="0.3">
      <c r="A1114" s="31"/>
      <c r="B1114" s="33"/>
      <c r="C1114" s="32" t="s">
        <v>100</v>
      </c>
      <c r="D1114" s="27">
        <v>8048.2200000000012</v>
      </c>
      <c r="E1114" s="27">
        <v>0</v>
      </c>
      <c r="F1114" s="27">
        <v>0</v>
      </c>
      <c r="G1114" s="27"/>
      <c r="H1114" s="27">
        <v>0</v>
      </c>
      <c r="I1114" s="27"/>
      <c r="J1114" s="27"/>
      <c r="K1114" s="27"/>
      <c r="L1114" s="27"/>
      <c r="M1114" s="27"/>
      <c r="N1114" s="27"/>
      <c r="O1114" s="27"/>
      <c r="P1114" s="27"/>
      <c r="Q1114" s="27"/>
      <c r="R1114" s="27"/>
      <c r="S1114" s="27"/>
      <c r="T1114" s="27"/>
      <c r="U1114" s="27"/>
    </row>
    <row r="1115" spans="1:21" x14ac:dyDescent="0.3">
      <c r="A1115" s="31"/>
      <c r="B1115" s="33"/>
      <c r="C1115" s="32" t="s">
        <v>104</v>
      </c>
      <c r="D1115" s="27">
        <v>1008.4999999999999</v>
      </c>
      <c r="E1115" s="27">
        <v>0</v>
      </c>
      <c r="F1115" s="27">
        <v>0</v>
      </c>
      <c r="G1115" s="27"/>
      <c r="H1115" s="27">
        <v>0</v>
      </c>
      <c r="I1115" s="27"/>
      <c r="J1115" s="27"/>
      <c r="K1115" s="27"/>
      <c r="L1115" s="27"/>
      <c r="M1115" s="27"/>
      <c r="N1115" s="27"/>
      <c r="O1115" s="27"/>
      <c r="P1115" s="27"/>
      <c r="Q1115" s="27"/>
      <c r="R1115" s="27"/>
      <c r="S1115" s="27"/>
      <c r="T1115" s="27"/>
      <c r="U1115" s="27"/>
    </row>
    <row r="1116" spans="1:21" x14ac:dyDescent="0.3">
      <c r="A1116" s="31"/>
      <c r="B1116" s="33"/>
      <c r="C1116" s="32" t="s">
        <v>98</v>
      </c>
      <c r="D1116" s="27">
        <v>484.77000000000004</v>
      </c>
      <c r="E1116" s="27">
        <v>0</v>
      </c>
      <c r="F1116" s="27">
        <v>0</v>
      </c>
      <c r="G1116" s="27"/>
      <c r="H1116" s="27">
        <v>0</v>
      </c>
      <c r="I1116" s="27"/>
      <c r="J1116" s="27"/>
      <c r="K1116" s="27"/>
      <c r="L1116" s="27"/>
      <c r="M1116" s="27"/>
      <c r="N1116" s="27"/>
      <c r="O1116" s="27"/>
      <c r="P1116" s="27"/>
      <c r="Q1116" s="27"/>
      <c r="R1116" s="27"/>
      <c r="S1116" s="27"/>
      <c r="T1116" s="27"/>
      <c r="U1116" s="27"/>
    </row>
    <row r="1117" spans="1:21" x14ac:dyDescent="0.3">
      <c r="A1117" s="31"/>
      <c r="B1117" s="33"/>
      <c r="C1117" s="32" t="s">
        <v>109</v>
      </c>
      <c r="D1117" s="27">
        <v>0</v>
      </c>
      <c r="E1117" s="27">
        <v>100.00999999999999</v>
      </c>
      <c r="F1117" s="27">
        <v>0</v>
      </c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  <c r="R1117" s="27"/>
      <c r="S1117" s="27"/>
      <c r="T1117" s="27"/>
      <c r="U1117" s="27"/>
    </row>
    <row r="1118" spans="1:21" x14ac:dyDescent="0.3">
      <c r="A1118" s="31"/>
      <c r="B1118" s="33"/>
      <c r="C1118" s="32" t="s">
        <v>227</v>
      </c>
      <c r="D1118" s="27">
        <v>75.92</v>
      </c>
      <c r="E1118" s="27">
        <v>0</v>
      </c>
      <c r="F1118" s="27">
        <v>0</v>
      </c>
      <c r="G1118" s="27"/>
      <c r="H1118" s="27">
        <v>0</v>
      </c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7"/>
      <c r="T1118" s="27"/>
      <c r="U1118" s="27"/>
    </row>
    <row r="1119" spans="1:21" x14ac:dyDescent="0.3">
      <c r="A1119" s="31"/>
      <c r="B1119" s="33"/>
      <c r="C1119" s="32" t="s">
        <v>25</v>
      </c>
      <c r="D1119" s="27">
        <v>5501.63</v>
      </c>
      <c r="E1119" s="27">
        <v>0</v>
      </c>
      <c r="F1119" s="27">
        <v>0</v>
      </c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  <c r="R1119" s="27"/>
      <c r="S1119" s="27"/>
      <c r="T1119" s="27"/>
      <c r="U1119" s="27"/>
    </row>
    <row r="1120" spans="1:21" x14ac:dyDescent="0.3">
      <c r="A1120" s="31"/>
      <c r="B1120" s="33"/>
      <c r="C1120" s="32" t="s">
        <v>329</v>
      </c>
      <c r="D1120" s="27">
        <v>0</v>
      </c>
      <c r="E1120" s="27">
        <v>2142.630000000001</v>
      </c>
      <c r="F1120" s="27">
        <v>281.01000000000005</v>
      </c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  <c r="R1120" s="27"/>
      <c r="S1120" s="27"/>
      <c r="T1120" s="27"/>
      <c r="U1120" s="27"/>
    </row>
    <row r="1121" spans="1:21" x14ac:dyDescent="0.3">
      <c r="A1121" s="31"/>
      <c r="B1121" s="33"/>
      <c r="C1121" s="32" t="s">
        <v>330</v>
      </c>
      <c r="D1121" s="27">
        <v>0</v>
      </c>
      <c r="E1121" s="27">
        <v>7338.8800000000028</v>
      </c>
      <c r="F1121" s="27">
        <v>2911.1899999999996</v>
      </c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  <c r="R1121" s="27"/>
      <c r="S1121" s="27"/>
      <c r="T1121" s="27"/>
      <c r="U1121" s="27"/>
    </row>
    <row r="1122" spans="1:21" x14ac:dyDescent="0.3">
      <c r="A1122" s="31"/>
      <c r="B1122" s="33"/>
      <c r="C1122" s="32" t="s">
        <v>12</v>
      </c>
      <c r="D1122" s="27"/>
      <c r="E1122" s="27"/>
      <c r="F1122" s="27"/>
      <c r="G1122" s="27"/>
      <c r="H1122" s="27">
        <v>2917720.2</v>
      </c>
      <c r="I1122" s="27"/>
      <c r="J1122" s="27">
        <v>0</v>
      </c>
      <c r="K1122" s="27">
        <v>485000</v>
      </c>
      <c r="L1122" s="27">
        <v>3880000</v>
      </c>
      <c r="M1122" s="27">
        <v>485000</v>
      </c>
      <c r="N1122" s="27">
        <v>0</v>
      </c>
      <c r="O1122" s="27">
        <v>0</v>
      </c>
      <c r="P1122" s="27">
        <v>0</v>
      </c>
      <c r="Q1122" s="27">
        <v>0</v>
      </c>
      <c r="R1122" s="27">
        <v>0</v>
      </c>
      <c r="S1122" s="27">
        <v>0</v>
      </c>
      <c r="T1122" s="27">
        <v>0</v>
      </c>
      <c r="U1122" s="27">
        <v>0</v>
      </c>
    </row>
    <row r="1123" spans="1:21" x14ac:dyDescent="0.3">
      <c r="A1123" s="31"/>
      <c r="B1123" s="33"/>
      <c r="C1123" s="32" t="s">
        <v>9</v>
      </c>
      <c r="D1123" s="27">
        <v>32312.51</v>
      </c>
      <c r="E1123" s="27">
        <v>1585.3100000000004</v>
      </c>
      <c r="F1123" s="27">
        <v>0</v>
      </c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  <c r="R1123" s="27"/>
      <c r="S1123" s="27"/>
      <c r="T1123" s="27"/>
      <c r="U1123" s="27"/>
    </row>
    <row r="1124" spans="1:21" x14ac:dyDescent="0.3">
      <c r="A1124" s="31"/>
      <c r="B1124" s="33"/>
      <c r="C1124" s="32" t="s">
        <v>18</v>
      </c>
      <c r="D1124" s="27">
        <v>0</v>
      </c>
      <c r="E1124" s="27">
        <v>0</v>
      </c>
      <c r="F1124" s="27">
        <v>3578.99</v>
      </c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  <c r="R1124" s="27"/>
      <c r="S1124" s="27"/>
      <c r="T1124" s="27"/>
      <c r="U1124" s="27"/>
    </row>
    <row r="1125" spans="1:21" x14ac:dyDescent="0.3">
      <c r="A1125" s="31"/>
      <c r="B1125" s="33"/>
      <c r="C1125" s="32" t="s">
        <v>21</v>
      </c>
      <c r="D1125" s="27"/>
      <c r="E1125" s="27"/>
      <c r="F1125" s="27"/>
      <c r="G1125" s="27"/>
      <c r="H1125" s="27">
        <v>0</v>
      </c>
      <c r="I1125" s="27"/>
      <c r="J1125" s="27"/>
      <c r="K1125" s="27"/>
      <c r="L1125" s="27"/>
      <c r="M1125" s="27"/>
      <c r="N1125" s="27"/>
      <c r="O1125" s="27"/>
      <c r="P1125" s="27"/>
      <c r="Q1125" s="27"/>
      <c r="R1125" s="27"/>
      <c r="S1125" s="27"/>
      <c r="T1125" s="27"/>
      <c r="U1125" s="27"/>
    </row>
    <row r="1126" spans="1:21" x14ac:dyDescent="0.3">
      <c r="A1126" s="31"/>
      <c r="B1126" s="33"/>
      <c r="C1126" s="32" t="s">
        <v>325</v>
      </c>
      <c r="D1126" s="27">
        <v>1493.2099999999998</v>
      </c>
      <c r="E1126" s="27">
        <v>1491.8000000000006</v>
      </c>
      <c r="F1126" s="27">
        <v>1538.48</v>
      </c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  <c r="R1126" s="27"/>
      <c r="S1126" s="27"/>
      <c r="T1126" s="27"/>
      <c r="U1126" s="27"/>
    </row>
    <row r="1127" spans="1:21" x14ac:dyDescent="0.3">
      <c r="A1127" s="31"/>
      <c r="B1127" s="33"/>
      <c r="C1127" s="32" t="s">
        <v>84</v>
      </c>
      <c r="D1127" s="27">
        <v>80504.820000000007</v>
      </c>
      <c r="E1127" s="27">
        <v>0</v>
      </c>
      <c r="F1127" s="27">
        <v>0</v>
      </c>
      <c r="G1127" s="27"/>
      <c r="H1127" s="27">
        <v>0</v>
      </c>
      <c r="I1127" s="27"/>
      <c r="J1127" s="27"/>
      <c r="K1127" s="27"/>
      <c r="L1127" s="27"/>
      <c r="M1127" s="27"/>
      <c r="N1127" s="27"/>
      <c r="O1127" s="27"/>
      <c r="P1127" s="27"/>
      <c r="Q1127" s="27"/>
      <c r="R1127" s="27"/>
      <c r="S1127" s="27"/>
      <c r="T1127" s="27"/>
      <c r="U1127" s="27"/>
    </row>
    <row r="1128" spans="1:21" x14ac:dyDescent="0.3">
      <c r="A1128" s="31"/>
      <c r="B1128" s="33"/>
      <c r="C1128" s="32" t="s">
        <v>346</v>
      </c>
      <c r="D1128" s="27">
        <v>942479.01000000024</v>
      </c>
      <c r="E1128" s="27">
        <v>970623.72000000009</v>
      </c>
      <c r="F1128" s="27">
        <v>886172.04</v>
      </c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  <c r="R1128" s="27"/>
      <c r="S1128" s="27"/>
      <c r="T1128" s="27"/>
      <c r="U1128" s="27"/>
    </row>
    <row r="1129" spans="1:21" x14ac:dyDescent="0.3">
      <c r="A1129" s="31"/>
      <c r="B1129" s="33"/>
      <c r="C1129" s="32" t="s">
        <v>92</v>
      </c>
      <c r="D1129" s="27">
        <v>0</v>
      </c>
      <c r="E1129" s="27">
        <v>377.82000000000005</v>
      </c>
      <c r="F1129" s="27">
        <v>0</v>
      </c>
      <c r="G1129" s="27"/>
      <c r="H1129" s="27">
        <v>0</v>
      </c>
      <c r="I1129" s="27"/>
      <c r="J1129" s="27"/>
      <c r="K1129" s="27"/>
      <c r="L1129" s="27"/>
      <c r="M1129" s="27"/>
      <c r="N1129" s="27"/>
      <c r="O1129" s="27"/>
      <c r="P1129" s="27"/>
      <c r="Q1129" s="27"/>
      <c r="R1129" s="27"/>
      <c r="S1129" s="27"/>
      <c r="T1129" s="27"/>
      <c r="U1129" s="27"/>
    </row>
    <row r="1130" spans="1:21" x14ac:dyDescent="0.3">
      <c r="A1130" s="31"/>
      <c r="B1130" s="33"/>
      <c r="C1130" s="32" t="s">
        <v>79</v>
      </c>
      <c r="D1130" s="27">
        <v>2465.77</v>
      </c>
      <c r="E1130" s="27">
        <v>202.06</v>
      </c>
      <c r="F1130" s="27">
        <v>0</v>
      </c>
      <c r="G1130" s="27"/>
      <c r="H1130" s="27">
        <v>0</v>
      </c>
      <c r="I1130" s="27"/>
      <c r="J1130" s="27"/>
      <c r="K1130" s="27"/>
      <c r="L1130" s="27"/>
      <c r="M1130" s="27"/>
      <c r="N1130" s="27"/>
      <c r="O1130" s="27"/>
      <c r="P1130" s="27"/>
      <c r="Q1130" s="27"/>
      <c r="R1130" s="27"/>
      <c r="S1130" s="27"/>
      <c r="T1130" s="27"/>
      <c r="U1130" s="27"/>
    </row>
    <row r="1131" spans="1:21" x14ac:dyDescent="0.3">
      <c r="A1131" s="31"/>
      <c r="B1131" s="33"/>
      <c r="C1131" s="32" t="s">
        <v>87</v>
      </c>
      <c r="D1131" s="27">
        <v>102776.44999999998</v>
      </c>
      <c r="E1131" s="27">
        <v>1915.88</v>
      </c>
      <c r="F1131" s="27">
        <v>112.78999999999978</v>
      </c>
      <c r="G1131" s="27"/>
      <c r="H1131" s="27">
        <v>0</v>
      </c>
      <c r="I1131" s="27"/>
      <c r="J1131" s="27"/>
      <c r="K1131" s="27"/>
      <c r="L1131" s="27"/>
      <c r="M1131" s="27"/>
      <c r="N1131" s="27"/>
      <c r="O1131" s="27"/>
      <c r="P1131" s="27"/>
      <c r="Q1131" s="27"/>
      <c r="R1131" s="27"/>
      <c r="S1131" s="27"/>
      <c r="T1131" s="27"/>
      <c r="U1131" s="27"/>
    </row>
    <row r="1132" spans="1:21" x14ac:dyDescent="0.3">
      <c r="A1132" s="31"/>
      <c r="B1132" s="33"/>
      <c r="C1132" s="32" t="s">
        <v>88</v>
      </c>
      <c r="D1132" s="27">
        <v>103449.22</v>
      </c>
      <c r="E1132" s="27">
        <v>7115.369999999999</v>
      </c>
      <c r="F1132" s="27">
        <v>514.46</v>
      </c>
      <c r="G1132" s="27"/>
      <c r="H1132" s="27">
        <v>0</v>
      </c>
      <c r="I1132" s="27"/>
      <c r="J1132" s="27"/>
      <c r="K1132" s="27"/>
      <c r="L1132" s="27"/>
      <c r="M1132" s="27"/>
      <c r="N1132" s="27"/>
      <c r="O1132" s="27"/>
      <c r="P1132" s="27"/>
      <c r="Q1132" s="27"/>
      <c r="R1132" s="27"/>
      <c r="S1132" s="27"/>
      <c r="T1132" s="27"/>
      <c r="U1132" s="27"/>
    </row>
    <row r="1133" spans="1:21" x14ac:dyDescent="0.3">
      <c r="A1133" s="31"/>
      <c r="B1133" s="33"/>
      <c r="C1133" s="32" t="s">
        <v>83</v>
      </c>
      <c r="D1133" s="27">
        <v>68056.53</v>
      </c>
      <c r="E1133" s="27">
        <v>132652.76999999999</v>
      </c>
      <c r="F1133" s="27">
        <v>18914.849999999999</v>
      </c>
      <c r="G1133" s="27"/>
      <c r="H1133" s="27">
        <v>0</v>
      </c>
      <c r="I1133" s="27"/>
      <c r="J1133" s="27"/>
      <c r="K1133" s="27"/>
      <c r="L1133" s="27"/>
      <c r="M1133" s="27"/>
      <c r="N1133" s="27"/>
      <c r="O1133" s="27"/>
      <c r="P1133" s="27"/>
      <c r="Q1133" s="27"/>
      <c r="R1133" s="27"/>
      <c r="S1133" s="27"/>
      <c r="T1133" s="27"/>
      <c r="U1133" s="27"/>
    </row>
    <row r="1134" spans="1:21" x14ac:dyDescent="0.3">
      <c r="A1134" s="31"/>
      <c r="B1134" s="33"/>
      <c r="C1134" s="32" t="s">
        <v>93</v>
      </c>
      <c r="D1134" s="27">
        <v>844335.84</v>
      </c>
      <c r="E1134" s="27">
        <v>33769.050000000003</v>
      </c>
      <c r="F1134" s="27">
        <v>6158.1399999999994</v>
      </c>
      <c r="G1134" s="27"/>
      <c r="H1134" s="27">
        <v>9954044.7299999986</v>
      </c>
      <c r="I1134" s="27"/>
      <c r="J1134" s="27">
        <v>602777.22</v>
      </c>
      <c r="K1134" s="27">
        <v>797389.04999999993</v>
      </c>
      <c r="L1134" s="27">
        <v>1764598.5000000002</v>
      </c>
      <c r="M1134" s="27">
        <v>623640.84</v>
      </c>
      <c r="N1134" s="27">
        <v>792427.6399999999</v>
      </c>
      <c r="O1134" s="27">
        <v>559385.39</v>
      </c>
      <c r="P1134" s="27">
        <v>544134.71000000008</v>
      </c>
      <c r="Q1134" s="27">
        <v>588705</v>
      </c>
      <c r="R1134" s="27">
        <v>542010.37999999989</v>
      </c>
      <c r="S1134" s="27">
        <v>574623.07000000007</v>
      </c>
      <c r="T1134" s="27">
        <v>575554.22</v>
      </c>
      <c r="U1134" s="27">
        <v>535870.29</v>
      </c>
    </row>
    <row r="1135" spans="1:21" x14ac:dyDescent="0.3">
      <c r="A1135" s="31"/>
      <c r="B1135" s="33"/>
      <c r="C1135" s="32" t="s">
        <v>347</v>
      </c>
      <c r="D1135" s="27">
        <v>635843</v>
      </c>
      <c r="E1135" s="27">
        <v>604076.1</v>
      </c>
      <c r="F1135" s="27">
        <v>589917.46</v>
      </c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  <c r="R1135" s="27"/>
      <c r="S1135" s="27"/>
      <c r="T1135" s="27"/>
      <c r="U1135" s="27"/>
    </row>
    <row r="1136" spans="1:21" x14ac:dyDescent="0.3">
      <c r="A1136" s="31"/>
      <c r="B1136" s="33"/>
      <c r="C1136" s="32" t="s">
        <v>354</v>
      </c>
      <c r="D1136" s="27">
        <v>202018.06</v>
      </c>
      <c r="E1136" s="27">
        <v>262939.75</v>
      </c>
      <c r="F1136" s="27">
        <v>63136.989999999991</v>
      </c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  <c r="R1136" s="27"/>
      <c r="S1136" s="27"/>
      <c r="T1136" s="27"/>
      <c r="U1136" s="27"/>
    </row>
    <row r="1137" spans="1:21" x14ac:dyDescent="0.3">
      <c r="A1137" s="31"/>
      <c r="B1137" s="33"/>
      <c r="C1137" s="32" t="s">
        <v>350</v>
      </c>
      <c r="D1137" s="27">
        <v>258244.03</v>
      </c>
      <c r="E1137" s="27">
        <v>329106.28999999992</v>
      </c>
      <c r="F1137" s="27">
        <v>551859.57000000007</v>
      </c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  <c r="R1137" s="27"/>
      <c r="S1137" s="27"/>
      <c r="T1137" s="27"/>
      <c r="U1137" s="27"/>
    </row>
    <row r="1138" spans="1:21" x14ac:dyDescent="0.3">
      <c r="A1138" s="31"/>
      <c r="B1138" s="33"/>
      <c r="C1138" s="32" t="s">
        <v>348</v>
      </c>
      <c r="D1138" s="27">
        <v>842000.60999999987</v>
      </c>
      <c r="E1138" s="27">
        <v>581681.73</v>
      </c>
      <c r="F1138" s="27">
        <v>752238.45000000007</v>
      </c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  <c r="R1138" s="27"/>
      <c r="S1138" s="27"/>
      <c r="T1138" s="27"/>
      <c r="U1138" s="27"/>
    </row>
    <row r="1139" spans="1:21" x14ac:dyDescent="0.3">
      <c r="A1139" s="31"/>
      <c r="B1139" s="33"/>
      <c r="C1139" s="32" t="s">
        <v>343</v>
      </c>
      <c r="D1139" s="27">
        <v>751293.31</v>
      </c>
      <c r="E1139" s="27">
        <v>595101.26</v>
      </c>
      <c r="F1139" s="27">
        <v>419179.13000000006</v>
      </c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  <c r="R1139" s="27"/>
      <c r="S1139" s="27"/>
      <c r="T1139" s="27"/>
      <c r="U1139" s="27"/>
    </row>
    <row r="1140" spans="1:21" x14ac:dyDescent="0.3">
      <c r="A1140" s="31"/>
      <c r="B1140" s="33"/>
      <c r="C1140" s="32" t="s">
        <v>82</v>
      </c>
      <c r="D1140" s="27">
        <v>1263838.18</v>
      </c>
      <c r="E1140" s="27">
        <v>27327.599999999999</v>
      </c>
      <c r="F1140" s="27">
        <v>0</v>
      </c>
      <c r="G1140" s="27"/>
      <c r="H1140" s="27">
        <v>0</v>
      </c>
      <c r="I1140" s="27"/>
      <c r="J1140" s="27"/>
      <c r="K1140" s="27"/>
      <c r="L1140" s="27"/>
      <c r="M1140" s="27"/>
      <c r="N1140" s="27"/>
      <c r="O1140" s="27"/>
      <c r="P1140" s="27"/>
      <c r="Q1140" s="27"/>
      <c r="R1140" s="27"/>
      <c r="S1140" s="27"/>
      <c r="T1140" s="27"/>
      <c r="U1140" s="27"/>
    </row>
    <row r="1141" spans="1:21" x14ac:dyDescent="0.3">
      <c r="A1141" s="31"/>
      <c r="B1141" s="33"/>
      <c r="C1141" s="32" t="s">
        <v>81</v>
      </c>
      <c r="D1141" s="27">
        <v>47960.25</v>
      </c>
      <c r="E1141" s="27">
        <v>916.16000000000008</v>
      </c>
      <c r="F1141" s="27">
        <v>0</v>
      </c>
      <c r="G1141" s="27"/>
      <c r="H1141" s="27">
        <v>0</v>
      </c>
      <c r="I1141" s="27"/>
      <c r="J1141" s="27"/>
      <c r="K1141" s="27"/>
      <c r="L1141" s="27"/>
      <c r="M1141" s="27"/>
      <c r="N1141" s="27"/>
      <c r="O1141" s="27"/>
      <c r="P1141" s="27"/>
      <c r="Q1141" s="27"/>
      <c r="R1141" s="27"/>
      <c r="S1141" s="27"/>
      <c r="T1141" s="27"/>
      <c r="U1141" s="27"/>
    </row>
    <row r="1142" spans="1:21" x14ac:dyDescent="0.3">
      <c r="A1142" s="31"/>
      <c r="B1142" s="33"/>
      <c r="C1142" s="32" t="s">
        <v>355</v>
      </c>
      <c r="D1142" s="27">
        <v>21095.48</v>
      </c>
      <c r="E1142" s="27">
        <v>0</v>
      </c>
      <c r="F1142" s="27">
        <v>0</v>
      </c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  <c r="R1142" s="27"/>
      <c r="S1142" s="27"/>
      <c r="T1142" s="27"/>
      <c r="U1142" s="27"/>
    </row>
    <row r="1143" spans="1:21" x14ac:dyDescent="0.3">
      <c r="A1143" s="31"/>
      <c r="B1143" s="33"/>
      <c r="C1143" s="32" t="s">
        <v>77</v>
      </c>
      <c r="D1143" s="27">
        <v>10093.530000000001</v>
      </c>
      <c r="E1143" s="27">
        <v>2084.3500000000004</v>
      </c>
      <c r="F1143" s="27">
        <v>290.08</v>
      </c>
      <c r="G1143" s="27"/>
      <c r="H1143" s="27">
        <v>0</v>
      </c>
      <c r="I1143" s="27"/>
      <c r="J1143" s="27"/>
      <c r="K1143" s="27"/>
      <c r="L1143" s="27"/>
      <c r="M1143" s="27"/>
      <c r="N1143" s="27"/>
      <c r="O1143" s="27"/>
      <c r="P1143" s="27"/>
      <c r="Q1143" s="27"/>
      <c r="R1143" s="27"/>
      <c r="S1143" s="27"/>
      <c r="T1143" s="27"/>
      <c r="U1143" s="27"/>
    </row>
    <row r="1144" spans="1:21" x14ac:dyDescent="0.3">
      <c r="A1144" s="31"/>
      <c r="B1144" s="33"/>
      <c r="C1144" s="32" t="s">
        <v>86</v>
      </c>
      <c r="D1144" s="27">
        <v>113385.17</v>
      </c>
      <c r="E1144" s="27">
        <v>9834</v>
      </c>
      <c r="F1144" s="27">
        <v>3212.9500000000003</v>
      </c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  <c r="R1144" s="27"/>
      <c r="S1144" s="27"/>
      <c r="T1144" s="27"/>
      <c r="U1144" s="27"/>
    </row>
    <row r="1145" spans="1:21" x14ac:dyDescent="0.3">
      <c r="A1145" s="31"/>
      <c r="B1145" s="33"/>
      <c r="C1145" s="32" t="s">
        <v>85</v>
      </c>
      <c r="D1145" s="27">
        <v>250472.6</v>
      </c>
      <c r="E1145" s="27">
        <v>23214.34</v>
      </c>
      <c r="F1145" s="27">
        <v>5020.76</v>
      </c>
      <c r="G1145" s="27"/>
      <c r="H1145" s="27">
        <v>0</v>
      </c>
      <c r="I1145" s="27"/>
      <c r="J1145" s="27"/>
      <c r="K1145" s="27"/>
      <c r="L1145" s="27"/>
      <c r="M1145" s="27"/>
      <c r="N1145" s="27"/>
      <c r="O1145" s="27"/>
      <c r="P1145" s="27"/>
      <c r="Q1145" s="27"/>
      <c r="R1145" s="27"/>
      <c r="S1145" s="27"/>
      <c r="T1145" s="27"/>
      <c r="U1145" s="27"/>
    </row>
    <row r="1146" spans="1:21" x14ac:dyDescent="0.3">
      <c r="A1146" s="31"/>
      <c r="B1146" s="33"/>
      <c r="C1146" s="32" t="s">
        <v>80</v>
      </c>
      <c r="D1146" s="27">
        <v>45209.219999999994</v>
      </c>
      <c r="E1146" s="27">
        <v>9726.0399999999991</v>
      </c>
      <c r="F1146" s="27">
        <v>5886.670000000001</v>
      </c>
      <c r="G1146" s="27"/>
      <c r="H1146" s="27">
        <v>0</v>
      </c>
      <c r="I1146" s="27"/>
      <c r="J1146" s="27"/>
      <c r="K1146" s="27"/>
      <c r="L1146" s="27"/>
      <c r="M1146" s="27"/>
      <c r="N1146" s="27"/>
      <c r="O1146" s="27"/>
      <c r="P1146" s="27"/>
      <c r="Q1146" s="27"/>
      <c r="R1146" s="27"/>
      <c r="S1146" s="27"/>
      <c r="T1146" s="27"/>
      <c r="U1146" s="27"/>
    </row>
    <row r="1147" spans="1:21" x14ac:dyDescent="0.3">
      <c r="A1147" s="31"/>
      <c r="B1147" s="33"/>
      <c r="C1147" s="32" t="s">
        <v>90</v>
      </c>
      <c r="D1147" s="27">
        <v>3283.92</v>
      </c>
      <c r="E1147" s="27">
        <v>1257.21</v>
      </c>
      <c r="F1147" s="27">
        <v>40005.219999999994</v>
      </c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  <c r="R1147" s="27"/>
      <c r="S1147" s="27"/>
      <c r="T1147" s="27"/>
      <c r="U1147" s="27"/>
    </row>
    <row r="1148" spans="1:21" x14ac:dyDescent="0.3">
      <c r="A1148" s="31"/>
      <c r="B1148" s="33"/>
      <c r="C1148" s="32" t="s">
        <v>91</v>
      </c>
      <c r="D1148" s="27">
        <v>25596.969999999998</v>
      </c>
      <c r="E1148" s="27">
        <v>0</v>
      </c>
      <c r="F1148" s="27">
        <v>0</v>
      </c>
      <c r="G1148" s="27"/>
      <c r="H1148" s="27">
        <v>0</v>
      </c>
      <c r="I1148" s="27"/>
      <c r="J1148" s="27"/>
      <c r="K1148" s="27"/>
      <c r="L1148" s="27"/>
      <c r="M1148" s="27"/>
      <c r="N1148" s="27"/>
      <c r="O1148" s="27"/>
      <c r="P1148" s="27"/>
      <c r="Q1148" s="27"/>
      <c r="R1148" s="27"/>
      <c r="S1148" s="27"/>
      <c r="T1148" s="27"/>
      <c r="U1148" s="27"/>
    </row>
    <row r="1149" spans="1:21" x14ac:dyDescent="0.3">
      <c r="A1149" s="31"/>
      <c r="B1149" s="33"/>
      <c r="C1149" s="32" t="s">
        <v>78</v>
      </c>
      <c r="D1149" s="27">
        <v>0</v>
      </c>
      <c r="E1149" s="27">
        <v>463.79</v>
      </c>
      <c r="F1149" s="27">
        <v>0</v>
      </c>
      <c r="G1149" s="27"/>
      <c r="H1149" s="27">
        <v>0</v>
      </c>
      <c r="I1149" s="27"/>
      <c r="J1149" s="27"/>
      <c r="K1149" s="27"/>
      <c r="L1149" s="27"/>
      <c r="M1149" s="27"/>
      <c r="N1149" s="27"/>
      <c r="O1149" s="27"/>
      <c r="P1149" s="27"/>
      <c r="Q1149" s="27"/>
      <c r="R1149" s="27"/>
      <c r="S1149" s="27"/>
      <c r="T1149" s="27"/>
      <c r="U1149" s="27"/>
    </row>
    <row r="1150" spans="1:21" x14ac:dyDescent="0.3">
      <c r="A1150" s="31"/>
      <c r="B1150" s="33"/>
      <c r="C1150" s="32" t="s">
        <v>76</v>
      </c>
      <c r="D1150" s="27">
        <v>0</v>
      </c>
      <c r="E1150" s="27">
        <v>0</v>
      </c>
      <c r="F1150" s="27">
        <v>305.39</v>
      </c>
      <c r="G1150" s="27"/>
      <c r="H1150" s="27">
        <v>0</v>
      </c>
      <c r="I1150" s="27"/>
      <c r="J1150" s="27"/>
      <c r="K1150" s="27"/>
      <c r="L1150" s="27"/>
      <c r="M1150" s="27"/>
      <c r="N1150" s="27"/>
      <c r="O1150" s="27"/>
      <c r="P1150" s="27"/>
      <c r="Q1150" s="27"/>
      <c r="R1150" s="27"/>
      <c r="S1150" s="27"/>
      <c r="T1150" s="27"/>
      <c r="U1150" s="27"/>
    </row>
    <row r="1151" spans="1:21" x14ac:dyDescent="0.3">
      <c r="A1151" s="31"/>
      <c r="B1151" s="33"/>
      <c r="C1151" s="32" t="s">
        <v>89</v>
      </c>
      <c r="D1151" s="27">
        <v>86022.29</v>
      </c>
      <c r="E1151" s="27">
        <v>40241.550000000003</v>
      </c>
      <c r="F1151" s="27">
        <v>0</v>
      </c>
      <c r="G1151" s="27"/>
      <c r="H1151" s="27">
        <v>0</v>
      </c>
      <c r="I1151" s="27"/>
      <c r="J1151" s="27"/>
      <c r="K1151" s="27"/>
      <c r="L1151" s="27"/>
      <c r="M1151" s="27"/>
      <c r="N1151" s="27"/>
      <c r="O1151" s="27"/>
      <c r="P1151" s="27"/>
      <c r="Q1151" s="27"/>
      <c r="R1151" s="27"/>
      <c r="S1151" s="27"/>
      <c r="T1151" s="27"/>
      <c r="U1151" s="27"/>
    </row>
    <row r="1152" spans="1:21" x14ac:dyDescent="0.3">
      <c r="A1152" s="31"/>
      <c r="B1152" s="33"/>
      <c r="C1152" s="32" t="s">
        <v>31</v>
      </c>
      <c r="D1152" s="27"/>
      <c r="E1152" s="27"/>
      <c r="F1152" s="27"/>
      <c r="G1152" s="27"/>
      <c r="H1152" s="27">
        <v>0</v>
      </c>
      <c r="I1152" s="27"/>
      <c r="J1152" s="27"/>
      <c r="K1152" s="27"/>
      <c r="L1152" s="27"/>
      <c r="M1152" s="27"/>
      <c r="N1152" s="27"/>
      <c r="O1152" s="27"/>
      <c r="P1152" s="27"/>
      <c r="Q1152" s="27"/>
      <c r="R1152" s="27"/>
      <c r="S1152" s="27"/>
      <c r="T1152" s="27"/>
      <c r="U1152" s="27"/>
    </row>
    <row r="1153" spans="1:21" x14ac:dyDescent="0.3">
      <c r="A1153" s="31"/>
      <c r="B1153" s="33"/>
      <c r="C1153" s="32" t="s">
        <v>160</v>
      </c>
      <c r="D1153" s="27">
        <v>990.91</v>
      </c>
      <c r="E1153" s="27">
        <v>0</v>
      </c>
      <c r="F1153" s="27">
        <v>0</v>
      </c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  <c r="R1153" s="27"/>
      <c r="S1153" s="27"/>
      <c r="T1153" s="27"/>
      <c r="U1153" s="27"/>
    </row>
    <row r="1154" spans="1:21" x14ac:dyDescent="0.3">
      <c r="A1154" s="31"/>
      <c r="B1154" s="33"/>
      <c r="C1154" s="32" t="s">
        <v>267</v>
      </c>
      <c r="D1154" s="27"/>
      <c r="E1154" s="27"/>
      <c r="F1154" s="27"/>
      <c r="G1154" s="27"/>
      <c r="H1154" s="27">
        <v>0</v>
      </c>
      <c r="I1154" s="27"/>
      <c r="J1154" s="27"/>
      <c r="K1154" s="27"/>
      <c r="L1154" s="27"/>
      <c r="M1154" s="27"/>
      <c r="N1154" s="27"/>
      <c r="O1154" s="27"/>
      <c r="P1154" s="27"/>
      <c r="Q1154" s="27"/>
      <c r="R1154" s="27"/>
      <c r="S1154" s="27"/>
      <c r="T1154" s="27"/>
      <c r="U1154" s="27"/>
    </row>
    <row r="1155" spans="1:21" x14ac:dyDescent="0.3">
      <c r="A1155" s="31"/>
      <c r="B1155" s="33"/>
      <c r="C1155" s="32" t="s">
        <v>243</v>
      </c>
      <c r="D1155" s="27">
        <v>-921.91</v>
      </c>
      <c r="E1155" s="27">
        <v>0</v>
      </c>
      <c r="F1155" s="27">
        <v>0</v>
      </c>
      <c r="G1155" s="27"/>
      <c r="H1155" s="27">
        <v>0</v>
      </c>
      <c r="I1155" s="27"/>
      <c r="J1155" s="27"/>
      <c r="K1155" s="27"/>
      <c r="L1155" s="27"/>
      <c r="M1155" s="27"/>
      <c r="N1155" s="27"/>
      <c r="O1155" s="27"/>
      <c r="P1155" s="27"/>
      <c r="Q1155" s="27"/>
      <c r="R1155" s="27"/>
      <c r="S1155" s="27"/>
      <c r="T1155" s="27"/>
      <c r="U1155" s="27"/>
    </row>
    <row r="1156" spans="1:21" x14ac:dyDescent="0.3">
      <c r="A1156" s="31"/>
      <c r="B1156" s="33"/>
      <c r="C1156" s="32" t="s">
        <v>218</v>
      </c>
      <c r="D1156" s="27"/>
      <c r="E1156" s="27"/>
      <c r="F1156" s="27"/>
      <c r="G1156" s="27"/>
      <c r="H1156" s="27">
        <v>0</v>
      </c>
      <c r="I1156" s="27"/>
      <c r="J1156" s="27"/>
      <c r="K1156" s="27"/>
      <c r="L1156" s="27"/>
      <c r="M1156" s="27"/>
      <c r="N1156" s="27"/>
      <c r="O1156" s="27"/>
      <c r="P1156" s="27"/>
      <c r="Q1156" s="27"/>
      <c r="R1156" s="27"/>
      <c r="S1156" s="27"/>
      <c r="T1156" s="27"/>
      <c r="U1156" s="27"/>
    </row>
    <row r="1157" spans="1:21" x14ac:dyDescent="0.3">
      <c r="A1157" s="31"/>
      <c r="B1157" s="33"/>
      <c r="C1157" s="32" t="s">
        <v>10</v>
      </c>
      <c r="D1157" s="27"/>
      <c r="E1157" s="27"/>
      <c r="F1157" s="27"/>
      <c r="G1157" s="27"/>
      <c r="H1157" s="27">
        <v>0</v>
      </c>
      <c r="I1157" s="27"/>
      <c r="J1157" s="27"/>
      <c r="K1157" s="27"/>
      <c r="L1157" s="27"/>
      <c r="M1157" s="27"/>
      <c r="N1157" s="27"/>
      <c r="O1157" s="27"/>
      <c r="P1157" s="27"/>
      <c r="Q1157" s="27"/>
      <c r="R1157" s="27"/>
      <c r="S1157" s="27"/>
      <c r="T1157" s="27"/>
      <c r="U1157" s="27"/>
    </row>
    <row r="1158" spans="1:21" x14ac:dyDescent="0.3">
      <c r="A1158" s="31"/>
      <c r="B1158" s="33"/>
      <c r="C1158" s="32" t="s">
        <v>134</v>
      </c>
      <c r="D1158" s="27">
        <v>0</v>
      </c>
      <c r="E1158" s="27">
        <v>3792.71</v>
      </c>
      <c r="F1158" s="27">
        <v>0</v>
      </c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  <c r="R1158" s="27"/>
      <c r="S1158" s="27"/>
      <c r="T1158" s="27"/>
      <c r="U1158" s="27"/>
    </row>
    <row r="1159" spans="1:21" x14ac:dyDescent="0.3">
      <c r="A1159" s="31"/>
      <c r="B1159" s="33"/>
      <c r="C1159" s="32" t="s">
        <v>126</v>
      </c>
      <c r="D1159" s="27">
        <v>0</v>
      </c>
      <c r="E1159" s="27">
        <v>-9.1500000000005457</v>
      </c>
      <c r="F1159" s="27">
        <v>0</v>
      </c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  <c r="R1159" s="27"/>
      <c r="S1159" s="27"/>
      <c r="T1159" s="27"/>
      <c r="U1159" s="27"/>
    </row>
    <row r="1160" spans="1:21" x14ac:dyDescent="0.3">
      <c r="A1160" s="31"/>
      <c r="B1160" s="33"/>
      <c r="C1160" s="32" t="s">
        <v>165</v>
      </c>
      <c r="D1160" s="27"/>
      <c r="E1160" s="27"/>
      <c r="F1160" s="27"/>
      <c r="G1160" s="27"/>
      <c r="H1160" s="27">
        <v>0</v>
      </c>
      <c r="I1160" s="27"/>
      <c r="J1160" s="27"/>
      <c r="K1160" s="27"/>
      <c r="L1160" s="27"/>
      <c r="M1160" s="27"/>
      <c r="N1160" s="27"/>
      <c r="O1160" s="27"/>
      <c r="P1160" s="27"/>
      <c r="Q1160" s="27"/>
      <c r="R1160" s="27"/>
      <c r="S1160" s="27"/>
      <c r="T1160" s="27"/>
      <c r="U1160" s="27"/>
    </row>
    <row r="1161" spans="1:21" x14ac:dyDescent="0.3">
      <c r="A1161" s="31"/>
      <c r="B1161" s="33"/>
      <c r="C1161" s="32" t="s">
        <v>197</v>
      </c>
      <c r="D1161" s="27">
        <v>967.3</v>
      </c>
      <c r="E1161" s="27">
        <v>0</v>
      </c>
      <c r="F1161" s="27">
        <v>0</v>
      </c>
      <c r="G1161" s="27"/>
      <c r="H1161" s="27">
        <v>0</v>
      </c>
      <c r="I1161" s="27"/>
      <c r="J1161" s="27"/>
      <c r="K1161" s="27"/>
      <c r="L1161" s="27"/>
      <c r="M1161" s="27"/>
      <c r="N1161" s="27"/>
      <c r="O1161" s="27"/>
      <c r="P1161" s="27"/>
      <c r="Q1161" s="27"/>
      <c r="R1161" s="27"/>
      <c r="S1161" s="27"/>
      <c r="T1161" s="27"/>
      <c r="U1161" s="27"/>
    </row>
    <row r="1162" spans="1:21" x14ac:dyDescent="0.3">
      <c r="A1162" s="31"/>
      <c r="B1162" s="33"/>
      <c r="C1162" s="32" t="s">
        <v>64</v>
      </c>
      <c r="D1162" s="27"/>
      <c r="E1162" s="27"/>
      <c r="F1162" s="27"/>
      <c r="G1162" s="27"/>
      <c r="H1162" s="27">
        <v>0</v>
      </c>
      <c r="I1162" s="27"/>
      <c r="J1162" s="27"/>
      <c r="K1162" s="27"/>
      <c r="L1162" s="27"/>
      <c r="M1162" s="27"/>
      <c r="N1162" s="27"/>
      <c r="O1162" s="27"/>
      <c r="P1162" s="27"/>
      <c r="Q1162" s="27"/>
      <c r="R1162" s="27"/>
      <c r="S1162" s="27"/>
      <c r="T1162" s="27"/>
      <c r="U1162" s="27"/>
    </row>
    <row r="1163" spans="1:21" x14ac:dyDescent="0.3">
      <c r="A1163" s="31"/>
      <c r="B1163" s="33"/>
      <c r="C1163" s="32" t="s">
        <v>59</v>
      </c>
      <c r="D1163" s="27"/>
      <c r="E1163" s="27"/>
      <c r="F1163" s="27"/>
      <c r="G1163" s="27"/>
      <c r="H1163" s="27">
        <v>0</v>
      </c>
      <c r="I1163" s="27"/>
      <c r="J1163" s="27"/>
      <c r="K1163" s="27"/>
      <c r="L1163" s="27"/>
      <c r="M1163" s="27"/>
      <c r="N1163" s="27"/>
      <c r="O1163" s="27"/>
      <c r="P1163" s="27"/>
      <c r="Q1163" s="27"/>
      <c r="R1163" s="27"/>
      <c r="S1163" s="27"/>
      <c r="T1163" s="27"/>
      <c r="U1163" s="27"/>
    </row>
    <row r="1164" spans="1:21" x14ac:dyDescent="0.3">
      <c r="A1164" s="31"/>
      <c r="B1164" s="33"/>
      <c r="C1164" s="32" t="s">
        <v>75</v>
      </c>
      <c r="D1164" s="27"/>
      <c r="E1164" s="27"/>
      <c r="F1164" s="27"/>
      <c r="G1164" s="27"/>
      <c r="H1164" s="27">
        <v>0</v>
      </c>
      <c r="I1164" s="27"/>
      <c r="J1164" s="27"/>
      <c r="K1164" s="27"/>
      <c r="L1164" s="27"/>
      <c r="M1164" s="27"/>
      <c r="N1164" s="27"/>
      <c r="O1164" s="27"/>
      <c r="P1164" s="27"/>
      <c r="Q1164" s="27"/>
      <c r="R1164" s="27"/>
      <c r="S1164" s="27"/>
      <c r="T1164" s="27"/>
      <c r="U1164" s="27"/>
    </row>
    <row r="1165" spans="1:21" x14ac:dyDescent="0.3">
      <c r="A1165" s="31"/>
      <c r="B1165" s="33"/>
      <c r="C1165" s="32" t="s">
        <v>344</v>
      </c>
      <c r="D1165" s="27">
        <v>1425.69</v>
      </c>
      <c r="E1165" s="27">
        <v>1209.68</v>
      </c>
      <c r="F1165" s="27">
        <v>-268.63000000000011</v>
      </c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  <c r="R1165" s="27"/>
      <c r="S1165" s="27"/>
      <c r="T1165" s="27"/>
      <c r="U1165" s="27"/>
    </row>
    <row r="1166" spans="1:21" x14ac:dyDescent="0.3">
      <c r="A1166" s="31"/>
      <c r="B1166" s="33"/>
      <c r="C1166" s="32" t="s">
        <v>353</v>
      </c>
      <c r="D1166" s="27">
        <v>166.32999999999998</v>
      </c>
      <c r="E1166" s="27">
        <v>2930.4</v>
      </c>
      <c r="F1166" s="27">
        <v>0</v>
      </c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  <c r="R1166" s="27"/>
      <c r="S1166" s="27"/>
      <c r="T1166" s="27"/>
      <c r="U1166" s="27"/>
    </row>
    <row r="1167" spans="1:21" x14ac:dyDescent="0.3">
      <c r="A1167" s="31"/>
      <c r="B1167" s="33"/>
      <c r="C1167" s="32" t="s">
        <v>345</v>
      </c>
      <c r="D1167" s="27">
        <v>4219.0899999999992</v>
      </c>
      <c r="E1167" s="27">
        <v>-1591.01</v>
      </c>
      <c r="F1167" s="27">
        <v>1.1368683772161603E-13</v>
      </c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  <c r="R1167" s="27"/>
      <c r="S1167" s="27"/>
      <c r="T1167" s="27"/>
      <c r="U1167" s="27"/>
    </row>
    <row r="1168" spans="1:21" x14ac:dyDescent="0.3">
      <c r="A1168" s="31"/>
      <c r="B1168" s="33"/>
      <c r="C1168" s="32" t="s">
        <v>349</v>
      </c>
      <c r="D1168" s="27">
        <v>720.75</v>
      </c>
      <c r="E1168" s="27">
        <v>1556.02</v>
      </c>
      <c r="F1168" s="27">
        <v>1.1368683772161603E-13</v>
      </c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7"/>
      <c r="T1168" s="27"/>
      <c r="U1168" s="27"/>
    </row>
    <row r="1169" spans="1:21" x14ac:dyDescent="0.3">
      <c r="A1169" s="31"/>
      <c r="B1169" s="33"/>
      <c r="C1169" s="32" t="s">
        <v>62</v>
      </c>
      <c r="D1169" s="27">
        <v>541.53</v>
      </c>
      <c r="E1169" s="27">
        <v>0</v>
      </c>
      <c r="F1169" s="27">
        <v>1551.4100000000003</v>
      </c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  <c r="R1169" s="27"/>
      <c r="S1169" s="27"/>
      <c r="T1169" s="27"/>
      <c r="U1169" s="27"/>
    </row>
    <row r="1170" spans="1:21" x14ac:dyDescent="0.3">
      <c r="A1170" s="31"/>
      <c r="B1170" s="33"/>
      <c r="C1170" s="32" t="s">
        <v>52</v>
      </c>
      <c r="D1170" s="27">
        <v>-86.94</v>
      </c>
      <c r="E1170" s="27">
        <v>0</v>
      </c>
      <c r="F1170" s="27">
        <v>0</v>
      </c>
      <c r="G1170" s="27"/>
      <c r="H1170" s="27">
        <v>0</v>
      </c>
      <c r="I1170" s="27"/>
      <c r="J1170" s="27"/>
      <c r="K1170" s="27"/>
      <c r="L1170" s="27"/>
      <c r="M1170" s="27"/>
      <c r="N1170" s="27"/>
      <c r="O1170" s="27"/>
      <c r="P1170" s="27"/>
      <c r="Q1170" s="27"/>
      <c r="R1170" s="27"/>
      <c r="S1170" s="27"/>
      <c r="T1170" s="27"/>
      <c r="U1170" s="27"/>
    </row>
    <row r="1171" spans="1:21" x14ac:dyDescent="0.3">
      <c r="A1171" s="31"/>
      <c r="B1171" s="33"/>
      <c r="C1171" s="32" t="s">
        <v>68</v>
      </c>
      <c r="D1171" s="27">
        <v>1058.96</v>
      </c>
      <c r="E1171" s="27">
        <v>0</v>
      </c>
      <c r="F1171" s="27">
        <v>0</v>
      </c>
      <c r="G1171" s="27"/>
      <c r="H1171" s="27">
        <v>0</v>
      </c>
      <c r="I1171" s="27"/>
      <c r="J1171" s="27"/>
      <c r="K1171" s="27"/>
      <c r="L1171" s="27"/>
      <c r="M1171" s="27"/>
      <c r="N1171" s="27"/>
      <c r="O1171" s="27"/>
      <c r="P1171" s="27"/>
      <c r="Q1171" s="27"/>
      <c r="R1171" s="27"/>
      <c r="S1171" s="27"/>
      <c r="T1171" s="27"/>
      <c r="U1171" s="27"/>
    </row>
    <row r="1172" spans="1:21" x14ac:dyDescent="0.3">
      <c r="A1172" s="31"/>
      <c r="B1172" s="33"/>
      <c r="C1172" s="32" t="s">
        <v>257</v>
      </c>
      <c r="D1172" s="27">
        <v>754.05000000000018</v>
      </c>
      <c r="E1172" s="27">
        <v>172.50999999999931</v>
      </c>
      <c r="F1172" s="27">
        <v>0</v>
      </c>
      <c r="G1172" s="27"/>
      <c r="H1172" s="27">
        <v>0</v>
      </c>
      <c r="I1172" s="27"/>
      <c r="J1172" s="27"/>
      <c r="K1172" s="27"/>
      <c r="L1172" s="27"/>
      <c r="M1172" s="27"/>
      <c r="N1172" s="27"/>
      <c r="O1172" s="27"/>
      <c r="P1172" s="27"/>
      <c r="Q1172" s="27"/>
      <c r="R1172" s="27"/>
      <c r="S1172" s="27"/>
      <c r="T1172" s="27"/>
      <c r="U1172" s="27"/>
    </row>
    <row r="1173" spans="1:21" x14ac:dyDescent="0.3">
      <c r="A1173" s="31"/>
      <c r="B1173" s="33"/>
      <c r="C1173" s="32" t="s">
        <v>217</v>
      </c>
      <c r="D1173" s="27">
        <v>0</v>
      </c>
      <c r="E1173" s="27">
        <v>0</v>
      </c>
      <c r="F1173" s="27">
        <v>34.53</v>
      </c>
      <c r="G1173" s="27"/>
      <c r="H1173" s="27">
        <v>0</v>
      </c>
      <c r="I1173" s="27"/>
      <c r="J1173" s="27"/>
      <c r="K1173" s="27"/>
      <c r="L1173" s="27"/>
      <c r="M1173" s="27"/>
      <c r="N1173" s="27"/>
      <c r="O1173" s="27"/>
      <c r="P1173" s="27"/>
      <c r="Q1173" s="27"/>
      <c r="R1173" s="27"/>
      <c r="S1173" s="27"/>
      <c r="T1173" s="27"/>
      <c r="U1173" s="27"/>
    </row>
    <row r="1174" spans="1:21" x14ac:dyDescent="0.3">
      <c r="A1174" s="31"/>
      <c r="B1174" s="33" t="s">
        <v>286</v>
      </c>
      <c r="C1174" s="32" t="s">
        <v>170</v>
      </c>
      <c r="D1174" s="27"/>
      <c r="E1174" s="27"/>
      <c r="F1174" s="27"/>
      <c r="G1174" s="27"/>
      <c r="H1174" s="27">
        <v>0</v>
      </c>
      <c r="I1174" s="27"/>
      <c r="J1174" s="27"/>
      <c r="K1174" s="27"/>
      <c r="L1174" s="27"/>
      <c r="M1174" s="27"/>
      <c r="N1174" s="27"/>
      <c r="O1174" s="27"/>
      <c r="P1174" s="27"/>
      <c r="Q1174" s="27"/>
      <c r="R1174" s="27"/>
      <c r="S1174" s="27"/>
      <c r="T1174" s="27"/>
      <c r="U1174" s="27"/>
    </row>
    <row r="1175" spans="1:21" x14ac:dyDescent="0.3">
      <c r="A1175" s="31"/>
      <c r="B1175" s="33"/>
      <c r="C1175" s="32" t="s">
        <v>180</v>
      </c>
      <c r="D1175" s="27">
        <v>0</v>
      </c>
      <c r="E1175" s="27">
        <v>164948.95000000001</v>
      </c>
      <c r="F1175" s="27">
        <v>895829.99999999988</v>
      </c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  <c r="R1175" s="27"/>
      <c r="S1175" s="27"/>
      <c r="T1175" s="27"/>
      <c r="U1175" s="27"/>
    </row>
    <row r="1176" spans="1:21" x14ac:dyDescent="0.3">
      <c r="A1176" s="31"/>
      <c r="B1176" s="33"/>
      <c r="C1176" s="32" t="s">
        <v>199</v>
      </c>
      <c r="D1176" s="27">
        <v>-1037.6599999999985</v>
      </c>
      <c r="E1176" s="27">
        <v>0</v>
      </c>
      <c r="F1176" s="27">
        <v>0</v>
      </c>
      <c r="G1176" s="27"/>
      <c r="H1176" s="27">
        <v>0</v>
      </c>
      <c r="I1176" s="27"/>
      <c r="J1176" s="27"/>
      <c r="K1176" s="27"/>
      <c r="L1176" s="27"/>
      <c r="M1176" s="27"/>
      <c r="N1176" s="27"/>
      <c r="O1176" s="27"/>
      <c r="P1176" s="27"/>
      <c r="Q1176" s="27"/>
      <c r="R1176" s="27"/>
      <c r="S1176" s="27"/>
      <c r="T1176" s="27"/>
      <c r="U1176" s="27"/>
    </row>
    <row r="1177" spans="1:21" x14ac:dyDescent="0.3">
      <c r="A1177" s="31"/>
      <c r="B1177" s="33"/>
      <c r="C1177" s="32" t="s">
        <v>69</v>
      </c>
      <c r="D1177" s="27"/>
      <c r="E1177" s="27"/>
      <c r="F1177" s="27"/>
      <c r="G1177" s="27"/>
      <c r="H1177" s="27">
        <v>0</v>
      </c>
      <c r="I1177" s="27"/>
      <c r="J1177" s="27"/>
      <c r="K1177" s="27"/>
      <c r="L1177" s="27"/>
      <c r="M1177" s="27"/>
      <c r="N1177" s="27"/>
      <c r="O1177" s="27"/>
      <c r="P1177" s="27"/>
      <c r="Q1177" s="27"/>
      <c r="R1177" s="27"/>
      <c r="S1177" s="27"/>
      <c r="T1177" s="27"/>
      <c r="U1177" s="27"/>
    </row>
    <row r="1178" spans="1:21" x14ac:dyDescent="0.3">
      <c r="A1178" s="31"/>
      <c r="B1178" s="33"/>
      <c r="C1178" s="32" t="s">
        <v>213</v>
      </c>
      <c r="D1178" s="27">
        <v>0</v>
      </c>
      <c r="E1178" s="27">
        <v>11956.03</v>
      </c>
      <c r="F1178" s="27">
        <v>0</v>
      </c>
      <c r="G1178" s="27"/>
      <c r="H1178" s="27">
        <v>0</v>
      </c>
      <c r="I1178" s="27"/>
      <c r="J1178" s="27"/>
      <c r="K1178" s="27"/>
      <c r="L1178" s="27"/>
      <c r="M1178" s="27"/>
      <c r="N1178" s="27"/>
      <c r="O1178" s="27"/>
      <c r="P1178" s="27"/>
      <c r="Q1178" s="27"/>
      <c r="R1178" s="27"/>
      <c r="S1178" s="27"/>
      <c r="T1178" s="27"/>
      <c r="U1178" s="27"/>
    </row>
    <row r="1179" spans="1:21" x14ac:dyDescent="0.3">
      <c r="A1179" s="31"/>
      <c r="B1179" s="33"/>
      <c r="C1179" s="32" t="s">
        <v>121</v>
      </c>
      <c r="D1179" s="27">
        <v>0</v>
      </c>
      <c r="E1179" s="27">
        <v>80.77000000000001</v>
      </c>
      <c r="F1179" s="27">
        <v>3538.71</v>
      </c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  <c r="R1179" s="27"/>
      <c r="S1179" s="27"/>
      <c r="T1179" s="27"/>
      <c r="U1179" s="27"/>
    </row>
    <row r="1180" spans="1:21" x14ac:dyDescent="0.3">
      <c r="A1180" s="31"/>
      <c r="B1180" s="33"/>
      <c r="C1180" s="32" t="s">
        <v>237</v>
      </c>
      <c r="D1180" s="27">
        <v>376163.57000000007</v>
      </c>
      <c r="E1180" s="27">
        <v>275866.59000000003</v>
      </c>
      <c r="F1180" s="27">
        <v>473973.62</v>
      </c>
      <c r="G1180" s="27"/>
      <c r="H1180" s="27">
        <v>0</v>
      </c>
      <c r="I1180" s="27"/>
      <c r="J1180" s="27">
        <v>0</v>
      </c>
      <c r="K1180" s="27">
        <v>0</v>
      </c>
      <c r="L1180" s="27">
        <v>0</v>
      </c>
      <c r="M1180" s="27">
        <v>0</v>
      </c>
      <c r="N1180" s="27">
        <v>0</v>
      </c>
      <c r="O1180" s="27">
        <v>0</v>
      </c>
      <c r="P1180" s="27">
        <v>0</v>
      </c>
      <c r="Q1180" s="27">
        <v>0</v>
      </c>
      <c r="R1180" s="27">
        <v>0</v>
      </c>
      <c r="S1180" s="27">
        <v>0</v>
      </c>
      <c r="T1180" s="27">
        <v>0</v>
      </c>
      <c r="U1180" s="27">
        <v>0</v>
      </c>
    </row>
    <row r="1181" spans="1:21" x14ac:dyDescent="0.3">
      <c r="A1181" s="31"/>
      <c r="B1181" s="33"/>
      <c r="C1181" s="32" t="s">
        <v>6</v>
      </c>
      <c r="D1181" s="27"/>
      <c r="E1181" s="27"/>
      <c r="F1181" s="27"/>
      <c r="G1181" s="27"/>
      <c r="H1181" s="27">
        <v>0</v>
      </c>
      <c r="I1181" s="27"/>
      <c r="J1181" s="27"/>
      <c r="K1181" s="27"/>
      <c r="L1181" s="27"/>
      <c r="M1181" s="27"/>
      <c r="N1181" s="27"/>
      <c r="O1181" s="27"/>
      <c r="P1181" s="27"/>
      <c r="Q1181" s="27"/>
      <c r="R1181" s="27"/>
      <c r="S1181" s="27"/>
      <c r="T1181" s="27"/>
      <c r="U1181" s="27"/>
    </row>
    <row r="1182" spans="1:21" x14ac:dyDescent="0.3">
      <c r="A1182" s="31"/>
      <c r="B1182" s="33"/>
      <c r="C1182" s="32" t="s">
        <v>329</v>
      </c>
      <c r="D1182" s="27">
        <v>0</v>
      </c>
      <c r="E1182" s="27">
        <v>0</v>
      </c>
      <c r="F1182" s="27">
        <v>57.57</v>
      </c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  <c r="R1182" s="27"/>
      <c r="S1182" s="27"/>
      <c r="T1182" s="27"/>
      <c r="U1182" s="27"/>
    </row>
    <row r="1183" spans="1:21" x14ac:dyDescent="0.3">
      <c r="A1183" s="31"/>
      <c r="B1183" s="33"/>
      <c r="C1183" s="32" t="s">
        <v>330</v>
      </c>
      <c r="D1183" s="27">
        <v>0</v>
      </c>
      <c r="E1183" s="27">
        <v>621.9</v>
      </c>
      <c r="F1183" s="27">
        <v>889.42</v>
      </c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  <c r="R1183" s="27"/>
      <c r="S1183" s="27"/>
      <c r="T1183" s="27"/>
      <c r="U1183" s="27"/>
    </row>
    <row r="1184" spans="1:21" x14ac:dyDescent="0.3">
      <c r="A1184" s="31"/>
      <c r="B1184" s="33"/>
      <c r="C1184" s="32" t="s">
        <v>12</v>
      </c>
      <c r="D1184" s="27"/>
      <c r="E1184" s="27"/>
      <c r="F1184" s="27"/>
      <c r="G1184" s="27"/>
      <c r="H1184" s="27">
        <v>0</v>
      </c>
      <c r="I1184" s="27"/>
      <c r="J1184" s="27"/>
      <c r="K1184" s="27"/>
      <c r="L1184" s="27"/>
      <c r="M1184" s="27"/>
      <c r="N1184" s="27"/>
      <c r="O1184" s="27"/>
      <c r="P1184" s="27"/>
      <c r="Q1184" s="27"/>
      <c r="R1184" s="27"/>
      <c r="S1184" s="27"/>
      <c r="T1184" s="27"/>
      <c r="U1184" s="27"/>
    </row>
    <row r="1185" spans="1:21" x14ac:dyDescent="0.3">
      <c r="A1185" s="31"/>
      <c r="B1185" s="33"/>
      <c r="C1185" s="32" t="s">
        <v>9</v>
      </c>
      <c r="D1185" s="27">
        <v>6632.22</v>
      </c>
      <c r="E1185" s="27">
        <v>255.53</v>
      </c>
      <c r="F1185" s="27">
        <v>0</v>
      </c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  <c r="R1185" s="27"/>
      <c r="S1185" s="27"/>
      <c r="T1185" s="27"/>
      <c r="U1185" s="27"/>
    </row>
    <row r="1186" spans="1:21" x14ac:dyDescent="0.3">
      <c r="A1186" s="31"/>
      <c r="B1186" s="33"/>
      <c r="C1186" s="32" t="s">
        <v>18</v>
      </c>
      <c r="D1186" s="27">
        <v>0</v>
      </c>
      <c r="E1186" s="27">
        <v>0</v>
      </c>
      <c r="F1186" s="27">
        <v>4739.16</v>
      </c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  <c r="R1186" s="27"/>
      <c r="S1186" s="27"/>
      <c r="T1186" s="27"/>
      <c r="U1186" s="27"/>
    </row>
    <row r="1187" spans="1:21" x14ac:dyDescent="0.3">
      <c r="A1187" s="31"/>
      <c r="B1187" s="33"/>
      <c r="C1187" s="32" t="s">
        <v>325</v>
      </c>
      <c r="D1187" s="27">
        <v>0</v>
      </c>
      <c r="E1187" s="27">
        <v>212.67000000000002</v>
      </c>
      <c r="F1187" s="27">
        <v>64.369999999999976</v>
      </c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  <c r="R1187" s="27"/>
      <c r="S1187" s="27"/>
      <c r="T1187" s="27"/>
      <c r="U1187" s="27"/>
    </row>
    <row r="1188" spans="1:21" x14ac:dyDescent="0.3">
      <c r="A1188" s="31"/>
      <c r="B1188" s="33"/>
      <c r="C1188" s="32" t="s">
        <v>84</v>
      </c>
      <c r="D1188" s="27"/>
      <c r="E1188" s="27"/>
      <c r="F1188" s="27"/>
      <c r="G1188" s="27"/>
      <c r="H1188" s="27">
        <v>0</v>
      </c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7"/>
      <c r="T1188" s="27"/>
      <c r="U1188" s="27"/>
    </row>
    <row r="1189" spans="1:21" x14ac:dyDescent="0.3">
      <c r="A1189" s="31"/>
      <c r="B1189" s="33"/>
      <c r="C1189" s="32" t="s">
        <v>346</v>
      </c>
      <c r="D1189" s="27">
        <v>102044.82</v>
      </c>
      <c r="E1189" s="27">
        <v>119692.67000000001</v>
      </c>
      <c r="F1189" s="27">
        <v>132066.6</v>
      </c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27"/>
    </row>
    <row r="1190" spans="1:21" x14ac:dyDescent="0.3">
      <c r="A1190" s="31"/>
      <c r="B1190" s="33"/>
      <c r="C1190" s="32" t="s">
        <v>92</v>
      </c>
      <c r="D1190" s="27"/>
      <c r="E1190" s="27"/>
      <c r="F1190" s="27"/>
      <c r="G1190" s="27"/>
      <c r="H1190" s="27">
        <v>0</v>
      </c>
      <c r="I1190" s="27"/>
      <c r="J1190" s="27"/>
      <c r="K1190" s="27"/>
      <c r="L1190" s="27"/>
      <c r="M1190" s="27"/>
      <c r="N1190" s="27"/>
      <c r="O1190" s="27"/>
      <c r="P1190" s="27"/>
      <c r="Q1190" s="27"/>
      <c r="R1190" s="27"/>
      <c r="S1190" s="27"/>
      <c r="T1190" s="27"/>
      <c r="U1190" s="27"/>
    </row>
    <row r="1191" spans="1:21" x14ac:dyDescent="0.3">
      <c r="A1191" s="31"/>
      <c r="B1191" s="33"/>
      <c r="C1191" s="32" t="s">
        <v>87</v>
      </c>
      <c r="D1191" s="27"/>
      <c r="E1191" s="27"/>
      <c r="F1191" s="27"/>
      <c r="G1191" s="27"/>
      <c r="H1191" s="27">
        <v>0</v>
      </c>
      <c r="I1191" s="27"/>
      <c r="J1191" s="27"/>
      <c r="K1191" s="27"/>
      <c r="L1191" s="27"/>
      <c r="M1191" s="27"/>
      <c r="N1191" s="27"/>
      <c r="O1191" s="27"/>
      <c r="P1191" s="27"/>
      <c r="Q1191" s="27"/>
      <c r="R1191" s="27"/>
      <c r="S1191" s="27"/>
      <c r="T1191" s="27"/>
      <c r="U1191" s="27"/>
    </row>
    <row r="1192" spans="1:21" x14ac:dyDescent="0.3">
      <c r="A1192" s="31"/>
      <c r="B1192" s="33"/>
      <c r="C1192" s="32" t="s">
        <v>88</v>
      </c>
      <c r="D1192" s="27">
        <v>2633.05</v>
      </c>
      <c r="E1192" s="27">
        <v>0</v>
      </c>
      <c r="F1192" s="27">
        <v>0</v>
      </c>
      <c r="G1192" s="27"/>
      <c r="H1192" s="27">
        <v>0</v>
      </c>
      <c r="I1192" s="27"/>
      <c r="J1192" s="27"/>
      <c r="K1192" s="27"/>
      <c r="L1192" s="27"/>
      <c r="M1192" s="27"/>
      <c r="N1192" s="27"/>
      <c r="O1192" s="27"/>
      <c r="P1192" s="27"/>
      <c r="Q1192" s="27"/>
      <c r="R1192" s="27"/>
      <c r="S1192" s="27"/>
      <c r="T1192" s="27"/>
      <c r="U1192" s="27"/>
    </row>
    <row r="1193" spans="1:21" x14ac:dyDescent="0.3">
      <c r="A1193" s="31"/>
      <c r="B1193" s="33"/>
      <c r="C1193" s="32" t="s">
        <v>83</v>
      </c>
      <c r="D1193" s="27">
        <v>311.61999999999853</v>
      </c>
      <c r="E1193" s="27">
        <v>0</v>
      </c>
      <c r="F1193" s="27">
        <v>0</v>
      </c>
      <c r="G1193" s="27"/>
      <c r="H1193" s="27">
        <v>0</v>
      </c>
      <c r="I1193" s="27"/>
      <c r="J1193" s="27"/>
      <c r="K1193" s="27"/>
      <c r="L1193" s="27"/>
      <c r="M1193" s="27"/>
      <c r="N1193" s="27"/>
      <c r="O1193" s="27"/>
      <c r="P1193" s="27"/>
      <c r="Q1193" s="27"/>
      <c r="R1193" s="27"/>
      <c r="S1193" s="27"/>
      <c r="T1193" s="27"/>
      <c r="U1193" s="27"/>
    </row>
    <row r="1194" spans="1:21" x14ac:dyDescent="0.3">
      <c r="A1194" s="31"/>
      <c r="B1194" s="33"/>
      <c r="C1194" s="32" t="s">
        <v>93</v>
      </c>
      <c r="D1194" s="27">
        <v>114294.12999999999</v>
      </c>
      <c r="E1194" s="27">
        <v>59026.520000000004</v>
      </c>
      <c r="F1194" s="27">
        <v>103556.06</v>
      </c>
      <c r="G1194" s="27"/>
      <c r="H1194" s="27">
        <v>1292000</v>
      </c>
      <c r="I1194" s="27"/>
      <c r="J1194" s="27">
        <v>0</v>
      </c>
      <c r="K1194" s="27">
        <v>190000</v>
      </c>
      <c r="L1194" s="27">
        <v>760000</v>
      </c>
      <c r="M1194" s="27">
        <v>3708</v>
      </c>
      <c r="N1194" s="27">
        <v>0</v>
      </c>
      <c r="O1194" s="27">
        <v>0</v>
      </c>
      <c r="P1194" s="27">
        <v>0</v>
      </c>
      <c r="Q1194" s="27">
        <v>0</v>
      </c>
      <c r="R1194" s="27">
        <v>0</v>
      </c>
      <c r="S1194" s="27">
        <v>0</v>
      </c>
      <c r="T1194" s="27">
        <v>0</v>
      </c>
      <c r="U1194" s="27">
        <v>20000</v>
      </c>
    </row>
    <row r="1195" spans="1:21" x14ac:dyDescent="0.3">
      <c r="A1195" s="31"/>
      <c r="B1195" s="33"/>
      <c r="C1195" s="32" t="s">
        <v>347</v>
      </c>
      <c r="D1195" s="27">
        <v>652399.41</v>
      </c>
      <c r="E1195" s="27">
        <v>460609.13000000006</v>
      </c>
      <c r="F1195" s="27">
        <v>778262.37</v>
      </c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  <c r="R1195" s="27"/>
      <c r="S1195" s="27"/>
      <c r="T1195" s="27"/>
      <c r="U1195" s="27"/>
    </row>
    <row r="1196" spans="1:21" x14ac:dyDescent="0.3">
      <c r="A1196" s="31"/>
      <c r="B1196" s="33"/>
      <c r="C1196" s="32" t="s">
        <v>354</v>
      </c>
      <c r="D1196" s="27">
        <v>51782.22</v>
      </c>
      <c r="E1196" s="27">
        <v>77403.25</v>
      </c>
      <c r="F1196" s="27">
        <v>123590.14</v>
      </c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  <c r="R1196" s="27"/>
      <c r="S1196" s="27"/>
      <c r="T1196" s="27"/>
      <c r="U1196" s="27"/>
    </row>
    <row r="1197" spans="1:21" x14ac:dyDescent="0.3">
      <c r="A1197" s="31"/>
      <c r="B1197" s="33"/>
      <c r="C1197" s="32" t="s">
        <v>350</v>
      </c>
      <c r="D1197" s="27">
        <v>11648.39</v>
      </c>
      <c r="E1197" s="27">
        <v>345.6099999999999</v>
      </c>
      <c r="F1197" s="27">
        <v>48813.479999999989</v>
      </c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</row>
    <row r="1198" spans="1:21" x14ac:dyDescent="0.3">
      <c r="A1198" s="31"/>
      <c r="B1198" s="33"/>
      <c r="C1198" s="32" t="s">
        <v>348</v>
      </c>
      <c r="D1198" s="27">
        <v>95611.300000000017</v>
      </c>
      <c r="E1198" s="27">
        <v>197500.96999999997</v>
      </c>
      <c r="F1198" s="27">
        <v>122561.09999999998</v>
      </c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7"/>
      <c r="T1198" s="27"/>
      <c r="U1198" s="27"/>
    </row>
    <row r="1199" spans="1:21" x14ac:dyDescent="0.3">
      <c r="A1199" s="31"/>
      <c r="B1199" s="33"/>
      <c r="C1199" s="32" t="s">
        <v>343</v>
      </c>
      <c r="D1199" s="27">
        <v>307026.59000000003</v>
      </c>
      <c r="E1199" s="27">
        <v>225125.65000000002</v>
      </c>
      <c r="F1199" s="27">
        <v>245357.43999999997</v>
      </c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  <c r="R1199" s="27"/>
      <c r="S1199" s="27"/>
      <c r="T1199" s="27"/>
      <c r="U1199" s="27"/>
    </row>
    <row r="1200" spans="1:21" x14ac:dyDescent="0.3">
      <c r="A1200" s="31"/>
      <c r="B1200" s="33"/>
      <c r="C1200" s="32" t="s">
        <v>82</v>
      </c>
      <c r="D1200" s="27">
        <v>0</v>
      </c>
      <c r="E1200" s="27">
        <v>858.59</v>
      </c>
      <c r="F1200" s="27">
        <v>921.49</v>
      </c>
      <c r="G1200" s="27"/>
      <c r="H1200" s="27">
        <v>0</v>
      </c>
      <c r="I1200" s="27"/>
      <c r="J1200" s="27"/>
      <c r="K1200" s="27"/>
      <c r="L1200" s="27"/>
      <c r="M1200" s="27"/>
      <c r="N1200" s="27"/>
      <c r="O1200" s="27"/>
      <c r="P1200" s="27"/>
      <c r="Q1200" s="27"/>
      <c r="R1200" s="27"/>
      <c r="S1200" s="27"/>
      <c r="T1200" s="27"/>
      <c r="U1200" s="27"/>
    </row>
    <row r="1201" spans="1:21" x14ac:dyDescent="0.3">
      <c r="A1201" s="31"/>
      <c r="B1201" s="33"/>
      <c r="C1201" s="32" t="s">
        <v>81</v>
      </c>
      <c r="D1201" s="27">
        <v>89520.830000000016</v>
      </c>
      <c r="E1201" s="27">
        <v>0</v>
      </c>
      <c r="F1201" s="27">
        <v>0</v>
      </c>
      <c r="G1201" s="27"/>
      <c r="H1201" s="27">
        <v>0</v>
      </c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</row>
    <row r="1202" spans="1:21" x14ac:dyDescent="0.3">
      <c r="A1202" s="31"/>
      <c r="B1202" s="33"/>
      <c r="C1202" s="32" t="s">
        <v>77</v>
      </c>
      <c r="D1202" s="27"/>
      <c r="E1202" s="27"/>
      <c r="F1202" s="27"/>
      <c r="G1202" s="27"/>
      <c r="H1202" s="27">
        <v>0</v>
      </c>
      <c r="I1202" s="27"/>
      <c r="J1202" s="27"/>
      <c r="K1202" s="27"/>
      <c r="L1202" s="27"/>
      <c r="M1202" s="27"/>
      <c r="N1202" s="27"/>
      <c r="O1202" s="27"/>
      <c r="P1202" s="27"/>
      <c r="Q1202" s="27"/>
      <c r="R1202" s="27"/>
      <c r="S1202" s="27"/>
      <c r="T1202" s="27"/>
      <c r="U1202" s="27"/>
    </row>
    <row r="1203" spans="1:21" x14ac:dyDescent="0.3">
      <c r="A1203" s="31"/>
      <c r="B1203" s="33"/>
      <c r="C1203" s="32" t="s">
        <v>86</v>
      </c>
      <c r="D1203" s="27">
        <v>204702.96999999986</v>
      </c>
      <c r="E1203" s="27">
        <v>14252.720000000001</v>
      </c>
      <c r="F1203" s="27">
        <v>54560.1</v>
      </c>
      <c r="G1203" s="27"/>
      <c r="H1203" s="27">
        <v>0</v>
      </c>
      <c r="I1203" s="27"/>
      <c r="J1203" s="27"/>
      <c r="K1203" s="27"/>
      <c r="L1203" s="27"/>
      <c r="M1203" s="27"/>
      <c r="N1203" s="27"/>
      <c r="O1203" s="27"/>
      <c r="P1203" s="27"/>
      <c r="Q1203" s="27"/>
      <c r="R1203" s="27"/>
      <c r="S1203" s="27"/>
      <c r="T1203" s="27"/>
      <c r="U1203" s="27"/>
    </row>
    <row r="1204" spans="1:21" x14ac:dyDescent="0.3">
      <c r="A1204" s="31"/>
      <c r="B1204" s="33"/>
      <c r="C1204" s="32" t="s">
        <v>85</v>
      </c>
      <c r="D1204" s="27"/>
      <c r="E1204" s="27"/>
      <c r="F1204" s="27"/>
      <c r="G1204" s="27"/>
      <c r="H1204" s="27">
        <v>0</v>
      </c>
      <c r="I1204" s="27"/>
      <c r="J1204" s="27"/>
      <c r="K1204" s="27"/>
      <c r="L1204" s="27"/>
      <c r="M1204" s="27"/>
      <c r="N1204" s="27"/>
      <c r="O1204" s="27"/>
      <c r="P1204" s="27"/>
      <c r="Q1204" s="27"/>
      <c r="R1204" s="27"/>
      <c r="S1204" s="27"/>
      <c r="T1204" s="27"/>
      <c r="U1204" s="27"/>
    </row>
    <row r="1205" spans="1:21" x14ac:dyDescent="0.3">
      <c r="A1205" s="31"/>
      <c r="B1205" s="33"/>
      <c r="C1205" s="32" t="s">
        <v>149</v>
      </c>
      <c r="D1205" s="27">
        <v>0</v>
      </c>
      <c r="E1205" s="27">
        <v>1168.24</v>
      </c>
      <c r="F1205" s="27">
        <v>0</v>
      </c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  <c r="R1205" s="27"/>
      <c r="S1205" s="27"/>
      <c r="T1205" s="27"/>
      <c r="U1205" s="27"/>
    </row>
    <row r="1206" spans="1:21" x14ac:dyDescent="0.3">
      <c r="A1206" s="31"/>
      <c r="B1206" s="33"/>
      <c r="C1206" s="32" t="s">
        <v>80</v>
      </c>
      <c r="D1206" s="27">
        <v>3743.6400000000003</v>
      </c>
      <c r="E1206" s="27">
        <v>2221.7099999999996</v>
      </c>
      <c r="F1206" s="27">
        <v>-1959.3500000000004</v>
      </c>
      <c r="G1206" s="27"/>
      <c r="H1206" s="27">
        <v>0</v>
      </c>
      <c r="I1206" s="27"/>
      <c r="J1206" s="27"/>
      <c r="K1206" s="27"/>
      <c r="L1206" s="27"/>
      <c r="M1206" s="27"/>
      <c r="N1206" s="27"/>
      <c r="O1206" s="27"/>
      <c r="P1206" s="27"/>
      <c r="Q1206" s="27"/>
      <c r="R1206" s="27"/>
      <c r="S1206" s="27"/>
      <c r="T1206" s="27"/>
      <c r="U1206" s="27"/>
    </row>
    <row r="1207" spans="1:21" x14ac:dyDescent="0.3">
      <c r="A1207" s="31"/>
      <c r="B1207" s="33"/>
      <c r="C1207" s="32" t="s">
        <v>90</v>
      </c>
      <c r="D1207" s="27">
        <v>0</v>
      </c>
      <c r="E1207" s="27">
        <v>7.03</v>
      </c>
      <c r="F1207" s="27">
        <v>11646.949999999999</v>
      </c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  <c r="R1207" s="27"/>
      <c r="S1207" s="27"/>
      <c r="T1207" s="27"/>
      <c r="U1207" s="27"/>
    </row>
    <row r="1208" spans="1:21" x14ac:dyDescent="0.3">
      <c r="A1208" s="31"/>
      <c r="B1208" s="33"/>
      <c r="C1208" s="32" t="s">
        <v>78</v>
      </c>
      <c r="D1208" s="27"/>
      <c r="E1208" s="27"/>
      <c r="F1208" s="27"/>
      <c r="G1208" s="27"/>
      <c r="H1208" s="27">
        <v>0</v>
      </c>
      <c r="I1208" s="27"/>
      <c r="J1208" s="27"/>
      <c r="K1208" s="27"/>
      <c r="L1208" s="27"/>
      <c r="M1208" s="27"/>
      <c r="N1208" s="27"/>
      <c r="O1208" s="27"/>
      <c r="P1208" s="27"/>
      <c r="Q1208" s="27"/>
      <c r="R1208" s="27"/>
      <c r="S1208" s="27"/>
      <c r="T1208" s="27"/>
      <c r="U1208" s="27"/>
    </row>
    <row r="1209" spans="1:21" x14ac:dyDescent="0.3">
      <c r="A1209" s="31"/>
      <c r="B1209" s="33"/>
      <c r="C1209" s="32" t="s">
        <v>76</v>
      </c>
      <c r="D1209" s="27"/>
      <c r="E1209" s="27"/>
      <c r="F1209" s="27"/>
      <c r="G1209" s="27"/>
      <c r="H1209" s="27">
        <v>0</v>
      </c>
      <c r="I1209" s="27"/>
      <c r="J1209" s="27"/>
      <c r="K1209" s="27"/>
      <c r="L1209" s="27"/>
      <c r="M1209" s="27"/>
      <c r="N1209" s="27"/>
      <c r="O1209" s="27"/>
      <c r="P1209" s="27"/>
      <c r="Q1209" s="27"/>
      <c r="R1209" s="27"/>
      <c r="S1209" s="27"/>
      <c r="T1209" s="27"/>
      <c r="U1209" s="27"/>
    </row>
    <row r="1210" spans="1:21" x14ac:dyDescent="0.3">
      <c r="A1210" s="31"/>
      <c r="B1210" s="33"/>
      <c r="C1210" s="32" t="s">
        <v>89</v>
      </c>
      <c r="D1210" s="27">
        <v>1276.7699999999998</v>
      </c>
      <c r="E1210" s="27">
        <v>6846.44</v>
      </c>
      <c r="F1210" s="27">
        <v>2061.6999999999998</v>
      </c>
      <c r="G1210" s="27"/>
      <c r="H1210" s="27">
        <v>0</v>
      </c>
      <c r="I1210" s="27"/>
      <c r="J1210" s="27"/>
      <c r="K1210" s="27"/>
      <c r="L1210" s="27"/>
      <c r="M1210" s="27"/>
      <c r="N1210" s="27"/>
      <c r="O1210" s="27"/>
      <c r="P1210" s="27"/>
      <c r="Q1210" s="27"/>
      <c r="R1210" s="27"/>
      <c r="S1210" s="27"/>
      <c r="T1210" s="27"/>
      <c r="U1210" s="27"/>
    </row>
    <row r="1211" spans="1:21" x14ac:dyDescent="0.3">
      <c r="A1211" s="31"/>
      <c r="B1211" s="33"/>
      <c r="C1211" s="32" t="s">
        <v>10</v>
      </c>
      <c r="D1211" s="27"/>
      <c r="E1211" s="27"/>
      <c r="F1211" s="27"/>
      <c r="G1211" s="27"/>
      <c r="H1211" s="27">
        <v>0</v>
      </c>
      <c r="I1211" s="27"/>
      <c r="J1211" s="27"/>
      <c r="K1211" s="27"/>
      <c r="L1211" s="27"/>
      <c r="M1211" s="27"/>
      <c r="N1211" s="27"/>
      <c r="O1211" s="27"/>
      <c r="P1211" s="27"/>
      <c r="Q1211" s="27"/>
      <c r="R1211" s="27"/>
      <c r="S1211" s="27"/>
      <c r="T1211" s="27"/>
      <c r="U1211" s="27"/>
    </row>
    <row r="1212" spans="1:21" x14ac:dyDescent="0.3">
      <c r="A1212" s="31"/>
      <c r="B1212" s="33"/>
      <c r="C1212" s="32" t="s">
        <v>165</v>
      </c>
      <c r="D1212" s="27"/>
      <c r="E1212" s="27"/>
      <c r="F1212" s="27"/>
      <c r="G1212" s="27"/>
      <c r="H1212" s="27">
        <v>3600</v>
      </c>
      <c r="I1212" s="27"/>
      <c r="J1212" s="27"/>
      <c r="K1212" s="27"/>
      <c r="L1212" s="27"/>
      <c r="M1212" s="27"/>
      <c r="N1212" s="27"/>
      <c r="O1212" s="27"/>
      <c r="P1212" s="27"/>
      <c r="Q1212" s="27"/>
      <c r="R1212" s="27"/>
      <c r="S1212" s="27"/>
      <c r="T1212" s="27"/>
      <c r="U1212" s="27"/>
    </row>
    <row r="1213" spans="1:21" x14ac:dyDescent="0.3">
      <c r="A1213" s="31"/>
      <c r="B1213" s="33"/>
      <c r="C1213" s="32" t="s">
        <v>164</v>
      </c>
      <c r="D1213" s="27">
        <v>-6974.420000000001</v>
      </c>
      <c r="E1213" s="27">
        <v>9571.81</v>
      </c>
      <c r="F1213" s="27">
        <v>2470.29</v>
      </c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  <c r="R1213" s="27"/>
      <c r="S1213" s="27"/>
      <c r="T1213" s="27"/>
      <c r="U1213" s="27"/>
    </row>
    <row r="1214" spans="1:21" x14ac:dyDescent="0.3">
      <c r="A1214" s="31"/>
      <c r="B1214" s="33"/>
      <c r="C1214" s="32" t="s">
        <v>64</v>
      </c>
      <c r="D1214" s="27">
        <v>-10.99</v>
      </c>
      <c r="E1214" s="27">
        <v>0</v>
      </c>
      <c r="F1214" s="27">
        <v>0</v>
      </c>
      <c r="G1214" s="27"/>
      <c r="H1214" s="27">
        <v>394639.95999999996</v>
      </c>
      <c r="I1214" s="27"/>
      <c r="J1214" s="27">
        <v>32636.81</v>
      </c>
      <c r="K1214" s="27">
        <v>33615.75</v>
      </c>
      <c r="L1214" s="27">
        <v>36615.75</v>
      </c>
      <c r="M1214" s="27">
        <v>33615.75</v>
      </c>
      <c r="N1214" s="27">
        <v>33615.75</v>
      </c>
      <c r="O1214" s="27">
        <v>33615.75</v>
      </c>
      <c r="P1214" s="27">
        <v>33615.75</v>
      </c>
      <c r="Q1214" s="27">
        <v>33615.75</v>
      </c>
      <c r="R1214" s="27">
        <v>33615.75</v>
      </c>
      <c r="S1214" s="27">
        <v>33615.75</v>
      </c>
      <c r="T1214" s="27">
        <v>33615.75</v>
      </c>
      <c r="U1214" s="27">
        <v>33615.75</v>
      </c>
    </row>
    <row r="1215" spans="1:21" x14ac:dyDescent="0.3">
      <c r="A1215" s="31"/>
      <c r="B1215" s="33"/>
      <c r="C1215" s="32" t="s">
        <v>75</v>
      </c>
      <c r="D1215" s="27"/>
      <c r="E1215" s="27"/>
      <c r="F1215" s="27"/>
      <c r="G1215" s="27"/>
      <c r="H1215" s="27">
        <v>0</v>
      </c>
      <c r="I1215" s="27"/>
      <c r="J1215" s="27"/>
      <c r="K1215" s="27"/>
      <c r="L1215" s="27"/>
      <c r="M1215" s="27"/>
      <c r="N1215" s="27"/>
      <c r="O1215" s="27"/>
      <c r="P1215" s="27"/>
      <c r="Q1215" s="27"/>
      <c r="R1215" s="27"/>
      <c r="S1215" s="27"/>
      <c r="T1215" s="27"/>
      <c r="U1215" s="27"/>
    </row>
    <row r="1216" spans="1:21" x14ac:dyDescent="0.3">
      <c r="A1216" s="31"/>
      <c r="B1216" s="33"/>
      <c r="C1216" s="32" t="s">
        <v>344</v>
      </c>
      <c r="D1216" s="27">
        <v>1703.2800000000002</v>
      </c>
      <c r="E1216" s="27">
        <v>0</v>
      </c>
      <c r="F1216" s="27">
        <v>0</v>
      </c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  <c r="R1216" s="27"/>
      <c r="S1216" s="27"/>
      <c r="T1216" s="27"/>
      <c r="U1216" s="27"/>
    </row>
    <row r="1217" spans="1:21" x14ac:dyDescent="0.3">
      <c r="A1217" s="31"/>
      <c r="B1217" s="33"/>
      <c r="C1217" s="32" t="s">
        <v>349</v>
      </c>
      <c r="D1217" s="27">
        <v>35.01</v>
      </c>
      <c r="E1217" s="27">
        <v>0</v>
      </c>
      <c r="F1217" s="27">
        <v>0</v>
      </c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  <c r="R1217" s="27"/>
      <c r="S1217" s="27"/>
      <c r="T1217" s="27"/>
      <c r="U1217" s="27"/>
    </row>
    <row r="1218" spans="1:21" x14ac:dyDescent="0.3">
      <c r="A1218" s="31"/>
      <c r="B1218" s="33"/>
      <c r="C1218" s="32" t="s">
        <v>52</v>
      </c>
      <c r="D1218" s="27"/>
      <c r="E1218" s="27"/>
      <c r="F1218" s="27"/>
      <c r="G1218" s="27"/>
      <c r="H1218" s="27">
        <v>0</v>
      </c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  <c r="T1218" s="27"/>
      <c r="U1218" s="27"/>
    </row>
    <row r="1219" spans="1:21" x14ac:dyDescent="0.3">
      <c r="A1219" s="31"/>
      <c r="B1219" s="33"/>
      <c r="C1219" s="32" t="s">
        <v>257</v>
      </c>
      <c r="D1219" s="27"/>
      <c r="E1219" s="27"/>
      <c r="F1219" s="27"/>
      <c r="G1219" s="27"/>
      <c r="H1219" s="27">
        <v>0</v>
      </c>
      <c r="I1219" s="27"/>
      <c r="J1219" s="27"/>
      <c r="K1219" s="27"/>
      <c r="L1219" s="27"/>
      <c r="M1219" s="27"/>
      <c r="N1219" s="27"/>
      <c r="O1219" s="27"/>
      <c r="P1219" s="27"/>
      <c r="Q1219" s="27"/>
      <c r="R1219" s="27"/>
      <c r="S1219" s="27"/>
      <c r="T1219" s="27"/>
      <c r="U1219" s="27"/>
    </row>
    <row r="1220" spans="1:21" x14ac:dyDescent="0.3">
      <c r="A1220" s="31"/>
      <c r="B1220" s="33"/>
      <c r="C1220" s="32" t="s">
        <v>335</v>
      </c>
      <c r="D1220" s="27">
        <v>0</v>
      </c>
      <c r="E1220" s="27">
        <v>31.4</v>
      </c>
      <c r="F1220" s="27">
        <v>0</v>
      </c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  <c r="R1220" s="27"/>
      <c r="S1220" s="27"/>
      <c r="T1220" s="27"/>
      <c r="U1220" s="27"/>
    </row>
    <row r="1221" spans="1:21" x14ac:dyDescent="0.3">
      <c r="A1221" s="31"/>
      <c r="B1221" s="33" t="s">
        <v>287</v>
      </c>
      <c r="C1221" s="32" t="s">
        <v>170</v>
      </c>
      <c r="D1221" s="27"/>
      <c r="E1221" s="27"/>
      <c r="F1221" s="27"/>
      <c r="G1221" s="27"/>
      <c r="H1221" s="27">
        <v>0</v>
      </c>
      <c r="I1221" s="27"/>
      <c r="J1221" s="27"/>
      <c r="K1221" s="27"/>
      <c r="L1221" s="27"/>
      <c r="M1221" s="27"/>
      <c r="N1221" s="27"/>
      <c r="O1221" s="27"/>
      <c r="P1221" s="27"/>
      <c r="Q1221" s="27"/>
      <c r="R1221" s="27"/>
      <c r="S1221" s="27"/>
      <c r="T1221" s="27"/>
      <c r="U1221" s="27"/>
    </row>
    <row r="1222" spans="1:21" x14ac:dyDescent="0.3">
      <c r="A1222" s="31"/>
      <c r="B1222" s="33"/>
      <c r="C1222" s="32" t="s">
        <v>173</v>
      </c>
      <c r="D1222" s="27">
        <v>0</v>
      </c>
      <c r="E1222" s="27">
        <v>53519.979999999996</v>
      </c>
      <c r="F1222" s="27">
        <v>0</v>
      </c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  <c r="R1222" s="27"/>
      <c r="S1222" s="27"/>
      <c r="T1222" s="27"/>
      <c r="U1222" s="27"/>
    </row>
    <row r="1223" spans="1:21" x14ac:dyDescent="0.3">
      <c r="A1223" s="31"/>
      <c r="B1223" s="33"/>
      <c r="C1223" s="32" t="s">
        <v>172</v>
      </c>
      <c r="D1223" s="27">
        <v>7069.2699999999995</v>
      </c>
      <c r="E1223" s="27">
        <v>0</v>
      </c>
      <c r="F1223" s="27">
        <v>0</v>
      </c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  <c r="R1223" s="27"/>
      <c r="S1223" s="27"/>
      <c r="T1223" s="27"/>
      <c r="U1223" s="27"/>
    </row>
    <row r="1224" spans="1:21" x14ac:dyDescent="0.3">
      <c r="A1224" s="31"/>
      <c r="B1224" s="33"/>
      <c r="C1224" s="32" t="s">
        <v>33</v>
      </c>
      <c r="D1224" s="27">
        <v>91864.599999999991</v>
      </c>
      <c r="E1224" s="27">
        <v>104198.35999999999</v>
      </c>
      <c r="F1224" s="27">
        <v>107030.71999999999</v>
      </c>
      <c r="G1224" s="27"/>
      <c r="H1224" s="27">
        <v>0</v>
      </c>
      <c r="I1224" s="27"/>
      <c r="J1224" s="27"/>
      <c r="K1224" s="27"/>
      <c r="L1224" s="27"/>
      <c r="M1224" s="27"/>
      <c r="N1224" s="27"/>
      <c r="O1224" s="27"/>
      <c r="P1224" s="27"/>
      <c r="Q1224" s="27"/>
      <c r="R1224" s="27"/>
      <c r="S1224" s="27"/>
      <c r="T1224" s="27"/>
      <c r="U1224" s="27"/>
    </row>
    <row r="1225" spans="1:21" x14ac:dyDescent="0.3">
      <c r="A1225" s="31"/>
      <c r="B1225" s="33"/>
      <c r="C1225" s="32" t="s">
        <v>34</v>
      </c>
      <c r="D1225" s="27">
        <v>98108.38</v>
      </c>
      <c r="E1225" s="27">
        <v>109366.37</v>
      </c>
      <c r="F1225" s="27">
        <v>103392.81</v>
      </c>
      <c r="G1225" s="27"/>
      <c r="H1225" s="27">
        <v>0</v>
      </c>
      <c r="I1225" s="27"/>
      <c r="J1225" s="27"/>
      <c r="K1225" s="27"/>
      <c r="L1225" s="27"/>
      <c r="M1225" s="27"/>
      <c r="N1225" s="27"/>
      <c r="O1225" s="27"/>
      <c r="P1225" s="27"/>
      <c r="Q1225" s="27"/>
      <c r="R1225" s="27"/>
      <c r="S1225" s="27"/>
      <c r="T1225" s="27"/>
      <c r="U1225" s="27"/>
    </row>
    <row r="1226" spans="1:21" x14ac:dyDescent="0.3">
      <c r="A1226" s="31"/>
      <c r="B1226" s="33"/>
      <c r="C1226" s="32" t="s">
        <v>35</v>
      </c>
      <c r="D1226" s="27">
        <v>0</v>
      </c>
      <c r="E1226" s="27">
        <v>101629.74999999997</v>
      </c>
      <c r="F1226" s="27">
        <v>116397.53</v>
      </c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  <c r="R1226" s="27"/>
      <c r="S1226" s="27"/>
      <c r="T1226" s="27"/>
      <c r="U1226" s="27"/>
    </row>
    <row r="1227" spans="1:21" x14ac:dyDescent="0.3">
      <c r="A1227" s="31"/>
      <c r="B1227" s="33"/>
      <c r="C1227" s="32" t="s">
        <v>237</v>
      </c>
      <c r="D1227" s="27">
        <v>323090.46999999997</v>
      </c>
      <c r="E1227" s="27">
        <v>637858.30999999994</v>
      </c>
      <c r="F1227" s="27">
        <v>1922965.7999999998</v>
      </c>
      <c r="G1227" s="27"/>
      <c r="H1227" s="27">
        <v>343407.31999999995</v>
      </c>
      <c r="I1227" s="27"/>
      <c r="J1227" s="27">
        <v>28826.49</v>
      </c>
      <c r="K1227" s="27">
        <v>30191.670000000006</v>
      </c>
      <c r="L1227" s="27">
        <v>29515.89</v>
      </c>
      <c r="M1227" s="27">
        <v>45633.260000000009</v>
      </c>
      <c r="N1227" s="27">
        <v>33611.56</v>
      </c>
      <c r="O1227" s="27">
        <v>30833.93</v>
      </c>
      <c r="P1227" s="27">
        <v>29806.039999999997</v>
      </c>
      <c r="Q1227" s="27">
        <v>30526.149999999998</v>
      </c>
      <c r="R1227" s="27">
        <v>30429.24</v>
      </c>
      <c r="S1227" s="27">
        <v>29969.120000000003</v>
      </c>
      <c r="T1227" s="27">
        <v>30112.040000000005</v>
      </c>
      <c r="U1227" s="27">
        <v>29533.930000000004</v>
      </c>
    </row>
    <row r="1228" spans="1:21" x14ac:dyDescent="0.3">
      <c r="A1228" s="31"/>
      <c r="B1228" s="33"/>
      <c r="C1228" s="32" t="s">
        <v>113</v>
      </c>
      <c r="D1228" s="27"/>
      <c r="E1228" s="27"/>
      <c r="F1228" s="27"/>
      <c r="G1228" s="27"/>
      <c r="H1228" s="27">
        <v>328082.3</v>
      </c>
      <c r="I1228" s="27"/>
      <c r="J1228" s="27">
        <v>28344.76</v>
      </c>
      <c r="K1228" s="27">
        <v>28438.02</v>
      </c>
      <c r="L1228" s="27">
        <v>25685.96</v>
      </c>
      <c r="M1228" s="27">
        <v>29404.91</v>
      </c>
      <c r="N1228" s="27">
        <v>28456.36</v>
      </c>
      <c r="O1228" s="27">
        <v>29404.91</v>
      </c>
      <c r="P1228" s="27">
        <v>28456.36</v>
      </c>
      <c r="Q1228" s="27">
        <v>29404.91</v>
      </c>
      <c r="R1228" s="27">
        <v>29404.91</v>
      </c>
      <c r="S1228" s="27">
        <v>28456.36</v>
      </c>
      <c r="T1228" s="27">
        <v>29404.91</v>
      </c>
      <c r="U1228" s="27">
        <v>28456.36</v>
      </c>
    </row>
    <row r="1229" spans="1:21" x14ac:dyDescent="0.3">
      <c r="A1229" s="31"/>
      <c r="B1229" s="33"/>
      <c r="C1229" s="32" t="s">
        <v>114</v>
      </c>
      <c r="D1229" s="27">
        <v>1165.5</v>
      </c>
      <c r="E1229" s="27">
        <v>0</v>
      </c>
      <c r="F1229" s="27">
        <v>0</v>
      </c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  <c r="R1229" s="27"/>
      <c r="S1229" s="27"/>
      <c r="T1229" s="27"/>
      <c r="U1229" s="27"/>
    </row>
    <row r="1230" spans="1:21" x14ac:dyDescent="0.3">
      <c r="A1230" s="31"/>
      <c r="B1230" s="33"/>
      <c r="C1230" s="32" t="s">
        <v>118</v>
      </c>
      <c r="D1230" s="27">
        <v>8151.06</v>
      </c>
      <c r="E1230" s="27">
        <v>2186.4499999999998</v>
      </c>
      <c r="F1230" s="27">
        <v>0</v>
      </c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  <c r="R1230" s="27"/>
      <c r="S1230" s="27"/>
      <c r="T1230" s="27"/>
      <c r="U1230" s="27"/>
    </row>
    <row r="1231" spans="1:21" x14ac:dyDescent="0.3">
      <c r="A1231" s="31"/>
      <c r="B1231" s="33"/>
      <c r="C1231" s="32" t="s">
        <v>30</v>
      </c>
      <c r="D1231" s="27"/>
      <c r="E1231" s="27"/>
      <c r="F1231" s="27"/>
      <c r="G1231" s="27"/>
      <c r="H1231" s="27">
        <v>0</v>
      </c>
      <c r="I1231" s="27"/>
      <c r="J1231" s="27"/>
      <c r="K1231" s="27"/>
      <c r="L1231" s="27"/>
      <c r="M1231" s="27"/>
      <c r="N1231" s="27"/>
      <c r="O1231" s="27"/>
      <c r="P1231" s="27"/>
      <c r="Q1231" s="27"/>
      <c r="R1231" s="27"/>
      <c r="S1231" s="27"/>
      <c r="T1231" s="27"/>
      <c r="U1231" s="27"/>
    </row>
    <row r="1232" spans="1:21" x14ac:dyDescent="0.3">
      <c r="A1232" s="31"/>
      <c r="B1232" s="33"/>
      <c r="C1232" s="32" t="s">
        <v>14</v>
      </c>
      <c r="D1232" s="27"/>
      <c r="E1232" s="27"/>
      <c r="F1232" s="27"/>
      <c r="G1232" s="27"/>
      <c r="H1232" s="27">
        <v>0</v>
      </c>
      <c r="I1232" s="27"/>
      <c r="J1232" s="27"/>
      <c r="K1232" s="27"/>
      <c r="L1232" s="27"/>
      <c r="M1232" s="27"/>
      <c r="N1232" s="27"/>
      <c r="O1232" s="27"/>
      <c r="P1232" s="27"/>
      <c r="Q1232" s="27"/>
      <c r="R1232" s="27"/>
      <c r="S1232" s="27"/>
      <c r="T1232" s="27"/>
      <c r="U1232" s="27"/>
    </row>
    <row r="1233" spans="1:21" x14ac:dyDescent="0.3">
      <c r="A1233" s="31"/>
      <c r="B1233" s="33"/>
      <c r="C1233" s="32" t="s">
        <v>156</v>
      </c>
      <c r="D1233" s="27">
        <v>46839.97</v>
      </c>
      <c r="E1233" s="27">
        <v>151236.5</v>
      </c>
      <c r="F1233" s="27">
        <v>122622.38</v>
      </c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</row>
    <row r="1234" spans="1:21" x14ac:dyDescent="0.3">
      <c r="A1234" s="31"/>
      <c r="B1234" s="33"/>
      <c r="C1234" s="32" t="s">
        <v>356</v>
      </c>
      <c r="D1234" s="27">
        <v>3345.6600000000003</v>
      </c>
      <c r="E1234" s="27">
        <v>0</v>
      </c>
      <c r="F1234" s="27">
        <v>0</v>
      </c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  <c r="R1234" s="27"/>
      <c r="S1234" s="27"/>
      <c r="T1234" s="27"/>
      <c r="U1234" s="27"/>
    </row>
    <row r="1235" spans="1:21" x14ac:dyDescent="0.3">
      <c r="A1235" s="31"/>
      <c r="B1235" s="33"/>
      <c r="C1235" s="32" t="s">
        <v>89</v>
      </c>
      <c r="D1235" s="27">
        <v>581.04</v>
      </c>
      <c r="E1235" s="27">
        <v>0</v>
      </c>
      <c r="F1235" s="27">
        <v>0</v>
      </c>
      <c r="G1235" s="27"/>
      <c r="H1235" s="27">
        <v>0</v>
      </c>
      <c r="I1235" s="27"/>
      <c r="J1235" s="27"/>
      <c r="K1235" s="27"/>
      <c r="L1235" s="27"/>
      <c r="M1235" s="27"/>
      <c r="N1235" s="27"/>
      <c r="O1235" s="27"/>
      <c r="P1235" s="27"/>
      <c r="Q1235" s="27"/>
      <c r="R1235" s="27"/>
      <c r="S1235" s="27"/>
      <c r="T1235" s="27"/>
      <c r="U1235" s="27"/>
    </row>
    <row r="1236" spans="1:21" x14ac:dyDescent="0.3">
      <c r="A1236" s="31"/>
      <c r="B1236" s="33"/>
      <c r="C1236" s="32" t="s">
        <v>31</v>
      </c>
      <c r="D1236" s="27">
        <v>4883.71</v>
      </c>
      <c r="E1236" s="27">
        <v>4596.8700000000008</v>
      </c>
      <c r="F1236" s="27">
        <v>2322</v>
      </c>
      <c r="G1236" s="27"/>
      <c r="H1236" s="27">
        <v>465986.44</v>
      </c>
      <c r="I1236" s="27"/>
      <c r="J1236" s="27">
        <v>43249.070000000007</v>
      </c>
      <c r="K1236" s="27">
        <v>43249.070000000007</v>
      </c>
      <c r="L1236" s="27">
        <v>39063.67</v>
      </c>
      <c r="M1236" s="27">
        <v>44719.539999999994</v>
      </c>
      <c r="N1236" s="27">
        <v>43276.979999999996</v>
      </c>
      <c r="O1236" s="27">
        <v>44719.539999999994</v>
      </c>
      <c r="P1236" s="27">
        <v>43276.979999999996</v>
      </c>
      <c r="Q1236" s="27">
        <v>44719.539999999994</v>
      </c>
      <c r="R1236" s="27">
        <v>44719.539999999994</v>
      </c>
      <c r="S1236" s="27">
        <v>43276.979999999996</v>
      </c>
      <c r="T1236" s="27">
        <v>44719.539999999994</v>
      </c>
      <c r="U1236" s="27">
        <v>43276.979999999996</v>
      </c>
    </row>
    <row r="1237" spans="1:21" x14ac:dyDescent="0.3">
      <c r="A1237" s="31"/>
      <c r="B1237" s="33"/>
      <c r="C1237" s="32" t="s">
        <v>160</v>
      </c>
      <c r="D1237" s="27">
        <v>238187.5</v>
      </c>
      <c r="E1237" s="27">
        <v>253234.86999999997</v>
      </c>
      <c r="F1237" s="27">
        <v>272993.52</v>
      </c>
      <c r="G1237" s="27"/>
      <c r="H1237" s="27">
        <v>0</v>
      </c>
      <c r="I1237" s="27"/>
      <c r="J1237" s="27"/>
      <c r="K1237" s="27"/>
      <c r="L1237" s="27"/>
      <c r="M1237" s="27"/>
      <c r="N1237" s="27"/>
      <c r="O1237" s="27"/>
      <c r="P1237" s="27"/>
      <c r="Q1237" s="27"/>
      <c r="R1237" s="27"/>
      <c r="S1237" s="27"/>
      <c r="T1237" s="27"/>
      <c r="U1237" s="27"/>
    </row>
    <row r="1238" spans="1:21" x14ac:dyDescent="0.3">
      <c r="A1238" s="31"/>
      <c r="B1238" s="33"/>
      <c r="C1238" s="32" t="s">
        <v>57</v>
      </c>
      <c r="D1238" s="27"/>
      <c r="E1238" s="27"/>
      <c r="F1238" s="27"/>
      <c r="G1238" s="27"/>
      <c r="H1238" s="27">
        <v>0</v>
      </c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7"/>
      <c r="T1238" s="27"/>
      <c r="U1238" s="27"/>
    </row>
    <row r="1239" spans="1:21" x14ac:dyDescent="0.3">
      <c r="A1239" s="31"/>
      <c r="B1239" s="33"/>
      <c r="C1239" s="32" t="s">
        <v>163</v>
      </c>
      <c r="D1239" s="27">
        <v>39861.11</v>
      </c>
      <c r="E1239" s="27">
        <v>-1282.5100000000002</v>
      </c>
      <c r="F1239" s="27">
        <v>0</v>
      </c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  <c r="R1239" s="27"/>
      <c r="S1239" s="27"/>
      <c r="T1239" s="27"/>
      <c r="U1239" s="27"/>
    </row>
    <row r="1240" spans="1:21" x14ac:dyDescent="0.3">
      <c r="A1240" s="31"/>
      <c r="B1240" s="33"/>
      <c r="C1240" s="32" t="s">
        <v>162</v>
      </c>
      <c r="D1240" s="27">
        <v>13212.789999999999</v>
      </c>
      <c r="E1240" s="27">
        <v>0</v>
      </c>
      <c r="F1240" s="27">
        <v>0</v>
      </c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  <c r="R1240" s="27"/>
      <c r="S1240" s="27"/>
      <c r="T1240" s="27"/>
      <c r="U1240" s="27"/>
    </row>
    <row r="1241" spans="1:21" x14ac:dyDescent="0.3">
      <c r="A1241" s="31"/>
      <c r="B1241" s="33"/>
      <c r="C1241" s="32" t="s">
        <v>165</v>
      </c>
      <c r="D1241" s="27"/>
      <c r="E1241" s="27"/>
      <c r="F1241" s="27"/>
      <c r="G1241" s="27"/>
      <c r="H1241" s="27">
        <v>0</v>
      </c>
      <c r="I1241" s="27"/>
      <c r="J1241" s="27"/>
      <c r="K1241" s="27"/>
      <c r="L1241" s="27"/>
      <c r="M1241" s="27"/>
      <c r="N1241" s="27"/>
      <c r="O1241" s="27"/>
      <c r="P1241" s="27"/>
      <c r="Q1241" s="27"/>
      <c r="R1241" s="27"/>
      <c r="S1241" s="27"/>
      <c r="T1241" s="27"/>
      <c r="U1241" s="27"/>
    </row>
    <row r="1242" spans="1:21" x14ac:dyDescent="0.3">
      <c r="A1242" s="31"/>
      <c r="B1242" s="33"/>
      <c r="C1242" s="32" t="s">
        <v>119</v>
      </c>
      <c r="D1242" s="27">
        <v>307930.51</v>
      </c>
      <c r="E1242" s="27">
        <v>290684.12</v>
      </c>
      <c r="F1242" s="27">
        <v>321495.66000000003</v>
      </c>
      <c r="G1242" s="27"/>
      <c r="H1242" s="27">
        <v>0</v>
      </c>
      <c r="I1242" s="27"/>
      <c r="J1242" s="27"/>
      <c r="K1242" s="27"/>
      <c r="L1242" s="27"/>
      <c r="M1242" s="27"/>
      <c r="N1242" s="27"/>
      <c r="O1242" s="27"/>
      <c r="P1242" s="27"/>
      <c r="Q1242" s="27"/>
      <c r="R1242" s="27"/>
      <c r="S1242" s="27"/>
      <c r="T1242" s="27"/>
      <c r="U1242" s="27"/>
    </row>
    <row r="1243" spans="1:21" x14ac:dyDescent="0.3">
      <c r="A1243" s="31"/>
      <c r="B1243" s="33"/>
      <c r="C1243" s="32" t="s">
        <v>164</v>
      </c>
      <c r="D1243" s="27">
        <v>2536.2800000000002</v>
      </c>
      <c r="E1243" s="27">
        <v>0</v>
      </c>
      <c r="F1243" s="27">
        <v>0</v>
      </c>
      <c r="G1243" s="27"/>
      <c r="H1243" s="27">
        <v>0</v>
      </c>
      <c r="I1243" s="27"/>
      <c r="J1243" s="27"/>
      <c r="K1243" s="27"/>
      <c r="L1243" s="27"/>
      <c r="M1243" s="27"/>
      <c r="N1243" s="27"/>
      <c r="O1243" s="27"/>
      <c r="P1243" s="27"/>
      <c r="Q1243" s="27"/>
      <c r="R1243" s="27"/>
      <c r="S1243" s="27"/>
      <c r="T1243" s="27"/>
      <c r="U1243" s="27"/>
    </row>
    <row r="1244" spans="1:21" x14ac:dyDescent="0.3">
      <c r="A1244" s="31"/>
      <c r="B1244" s="33"/>
      <c r="C1244" s="32" t="s">
        <v>64</v>
      </c>
      <c r="D1244" s="27"/>
      <c r="E1244" s="27"/>
      <c r="F1244" s="27"/>
      <c r="G1244" s="27"/>
      <c r="H1244" s="27">
        <v>106940.68</v>
      </c>
      <c r="I1244" s="27"/>
      <c r="J1244" s="27">
        <v>9131.17</v>
      </c>
      <c r="K1244" s="27">
        <v>9131.17</v>
      </c>
      <c r="L1244" s="27">
        <v>8247.5</v>
      </c>
      <c r="M1244" s="27">
        <v>9441.6200000000008</v>
      </c>
      <c r="N1244" s="27">
        <v>9137.06</v>
      </c>
      <c r="O1244" s="27">
        <v>9441.6200000000008</v>
      </c>
      <c r="P1244" s="27">
        <v>9137.06</v>
      </c>
      <c r="Q1244" s="27">
        <v>9441.6200000000008</v>
      </c>
      <c r="R1244" s="27">
        <v>9441.6200000000008</v>
      </c>
      <c r="S1244" s="27">
        <v>9137.06</v>
      </c>
      <c r="T1244" s="27">
        <v>9441.6200000000008</v>
      </c>
      <c r="U1244" s="27">
        <v>9137.06</v>
      </c>
    </row>
    <row r="1245" spans="1:21" x14ac:dyDescent="0.3">
      <c r="A1245" s="31"/>
      <c r="B1245" s="33" t="s">
        <v>288</v>
      </c>
      <c r="C1245" s="32" t="s">
        <v>33</v>
      </c>
      <c r="D1245" s="27">
        <v>25366.159999999996</v>
      </c>
      <c r="E1245" s="27">
        <v>39698.180000000008</v>
      </c>
      <c r="F1245" s="27">
        <v>2625.1899999999987</v>
      </c>
      <c r="G1245" s="27"/>
      <c r="H1245" s="27">
        <v>0</v>
      </c>
      <c r="I1245" s="27"/>
      <c r="J1245" s="27"/>
      <c r="K1245" s="27"/>
      <c r="L1245" s="27"/>
      <c r="M1245" s="27"/>
      <c r="N1245" s="27"/>
      <c r="O1245" s="27"/>
      <c r="P1245" s="27"/>
      <c r="Q1245" s="27"/>
      <c r="R1245" s="27"/>
      <c r="S1245" s="27"/>
      <c r="T1245" s="27"/>
      <c r="U1245" s="27"/>
    </row>
    <row r="1246" spans="1:21" x14ac:dyDescent="0.3">
      <c r="A1246" s="31"/>
      <c r="B1246" s="33"/>
      <c r="C1246" s="32" t="s">
        <v>34</v>
      </c>
      <c r="D1246" s="27">
        <v>55264.759999999995</v>
      </c>
      <c r="E1246" s="27">
        <v>55767.130000000005</v>
      </c>
      <c r="F1246" s="27">
        <v>27222.04</v>
      </c>
      <c r="G1246" s="27"/>
      <c r="H1246" s="27">
        <v>0</v>
      </c>
      <c r="I1246" s="27"/>
      <c r="J1246" s="27"/>
      <c r="K1246" s="27"/>
      <c r="L1246" s="27"/>
      <c r="M1246" s="27"/>
      <c r="N1246" s="27"/>
      <c r="O1246" s="27"/>
      <c r="P1246" s="27"/>
      <c r="Q1246" s="27"/>
      <c r="R1246" s="27"/>
      <c r="S1246" s="27"/>
      <c r="T1246" s="27"/>
      <c r="U1246" s="27"/>
    </row>
    <row r="1247" spans="1:21" x14ac:dyDescent="0.3">
      <c r="A1247" s="31"/>
      <c r="B1247" s="33"/>
      <c r="C1247" s="32" t="s">
        <v>35</v>
      </c>
      <c r="D1247" s="27"/>
      <c r="E1247" s="27"/>
      <c r="F1247" s="27"/>
      <c r="G1247" s="27"/>
      <c r="H1247" s="27">
        <v>0</v>
      </c>
      <c r="I1247" s="27"/>
      <c r="J1247" s="27"/>
      <c r="K1247" s="27"/>
      <c r="L1247" s="27"/>
      <c r="M1247" s="27"/>
      <c r="N1247" s="27"/>
      <c r="O1247" s="27"/>
      <c r="P1247" s="27"/>
      <c r="Q1247" s="27"/>
      <c r="R1247" s="27"/>
      <c r="S1247" s="27"/>
      <c r="T1247" s="27"/>
      <c r="U1247" s="27"/>
    </row>
    <row r="1248" spans="1:21" x14ac:dyDescent="0.3">
      <c r="A1248" s="31"/>
      <c r="B1248" s="33"/>
      <c r="C1248" s="32" t="s">
        <v>167</v>
      </c>
      <c r="D1248" s="27">
        <v>536.91999999999996</v>
      </c>
      <c r="E1248" s="27">
        <v>374</v>
      </c>
      <c r="F1248" s="27">
        <v>0</v>
      </c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  <c r="R1248" s="27"/>
      <c r="S1248" s="27"/>
      <c r="T1248" s="27"/>
      <c r="U1248" s="27"/>
    </row>
    <row r="1249" spans="1:21" x14ac:dyDescent="0.3">
      <c r="A1249" s="31"/>
      <c r="B1249" s="33"/>
      <c r="C1249" s="32" t="s">
        <v>69</v>
      </c>
      <c r="D1249" s="27"/>
      <c r="E1249" s="27"/>
      <c r="F1249" s="27"/>
      <c r="G1249" s="27"/>
      <c r="H1249" s="27">
        <v>0</v>
      </c>
      <c r="I1249" s="27"/>
      <c r="J1249" s="27"/>
      <c r="K1249" s="27"/>
      <c r="L1249" s="27"/>
      <c r="M1249" s="27"/>
      <c r="N1249" s="27"/>
      <c r="O1249" s="27"/>
      <c r="P1249" s="27"/>
      <c r="Q1249" s="27"/>
      <c r="R1249" s="27"/>
      <c r="S1249" s="27"/>
      <c r="T1249" s="27"/>
      <c r="U1249" s="27"/>
    </row>
    <row r="1250" spans="1:21" x14ac:dyDescent="0.3">
      <c r="A1250" s="31"/>
      <c r="B1250" s="33"/>
      <c r="C1250" s="32" t="s">
        <v>45</v>
      </c>
      <c r="D1250" s="27"/>
      <c r="E1250" s="27"/>
      <c r="F1250" s="27"/>
      <c r="G1250" s="27"/>
      <c r="H1250" s="27">
        <v>0</v>
      </c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  <c r="T1250" s="27"/>
      <c r="U1250" s="27"/>
    </row>
    <row r="1251" spans="1:21" x14ac:dyDescent="0.3">
      <c r="A1251" s="31"/>
      <c r="B1251" s="33"/>
      <c r="C1251" s="32" t="s">
        <v>237</v>
      </c>
      <c r="D1251" s="27"/>
      <c r="E1251" s="27"/>
      <c r="F1251" s="27"/>
      <c r="G1251" s="27"/>
      <c r="H1251" s="27">
        <v>0</v>
      </c>
      <c r="I1251" s="27"/>
      <c r="J1251" s="27"/>
      <c r="K1251" s="27"/>
      <c r="L1251" s="27"/>
      <c r="M1251" s="27"/>
      <c r="N1251" s="27"/>
      <c r="O1251" s="27"/>
      <c r="P1251" s="27"/>
      <c r="Q1251" s="27"/>
      <c r="R1251" s="27"/>
      <c r="S1251" s="27"/>
      <c r="T1251" s="27"/>
      <c r="U1251" s="27"/>
    </row>
    <row r="1252" spans="1:21" x14ac:dyDescent="0.3">
      <c r="A1252" s="31"/>
      <c r="B1252" s="33"/>
      <c r="C1252" s="32" t="s">
        <v>6</v>
      </c>
      <c r="D1252" s="27"/>
      <c r="E1252" s="27"/>
      <c r="F1252" s="27"/>
      <c r="G1252" s="27"/>
      <c r="H1252" s="27">
        <v>0</v>
      </c>
      <c r="I1252" s="27"/>
      <c r="J1252" s="27"/>
      <c r="K1252" s="27"/>
      <c r="L1252" s="27"/>
      <c r="M1252" s="27"/>
      <c r="N1252" s="27"/>
      <c r="O1252" s="27"/>
      <c r="P1252" s="27"/>
      <c r="Q1252" s="27"/>
      <c r="R1252" s="27"/>
      <c r="S1252" s="27"/>
      <c r="T1252" s="27"/>
      <c r="U1252" s="27"/>
    </row>
    <row r="1253" spans="1:21" x14ac:dyDescent="0.3">
      <c r="A1253" s="31"/>
      <c r="B1253" s="33"/>
      <c r="C1253" s="32" t="s">
        <v>113</v>
      </c>
      <c r="D1253" s="27"/>
      <c r="E1253" s="27"/>
      <c r="F1253" s="27"/>
      <c r="G1253" s="27"/>
      <c r="H1253" s="27">
        <v>26267.4</v>
      </c>
      <c r="I1253" s="27"/>
      <c r="J1253" s="27">
        <v>3061.94</v>
      </c>
      <c r="K1253" s="27">
        <v>944.08</v>
      </c>
      <c r="L1253" s="27">
        <v>944.08</v>
      </c>
      <c r="M1253" s="27">
        <v>1716.58</v>
      </c>
      <c r="N1253" s="27">
        <v>1716.58</v>
      </c>
      <c r="O1253" s="27">
        <v>1716.58</v>
      </c>
      <c r="P1253" s="27">
        <v>1716.58</v>
      </c>
      <c r="Q1253" s="27">
        <v>1716.58</v>
      </c>
      <c r="R1253" s="27">
        <v>2403.25</v>
      </c>
      <c r="S1253" s="27">
        <v>3923.72</v>
      </c>
      <c r="T1253" s="27">
        <v>3923.72</v>
      </c>
      <c r="U1253" s="27">
        <v>3151.22</v>
      </c>
    </row>
    <row r="1254" spans="1:21" x14ac:dyDescent="0.3">
      <c r="A1254" s="31"/>
      <c r="B1254" s="33"/>
      <c r="C1254" s="32" t="s">
        <v>118</v>
      </c>
      <c r="D1254" s="27">
        <v>481.13</v>
      </c>
      <c r="E1254" s="27">
        <v>943.66</v>
      </c>
      <c r="F1254" s="27">
        <v>0</v>
      </c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  <c r="R1254" s="27"/>
      <c r="S1254" s="27"/>
      <c r="T1254" s="27"/>
      <c r="U1254" s="27"/>
    </row>
    <row r="1255" spans="1:21" x14ac:dyDescent="0.3">
      <c r="A1255" s="31"/>
      <c r="B1255" s="33"/>
      <c r="C1255" s="32" t="s">
        <v>30</v>
      </c>
      <c r="D1255" s="27">
        <v>0</v>
      </c>
      <c r="E1255" s="27">
        <v>1704.08</v>
      </c>
      <c r="F1255" s="27">
        <v>0</v>
      </c>
      <c r="G1255" s="27"/>
      <c r="H1255" s="27">
        <v>15000.01</v>
      </c>
      <c r="I1255" s="27"/>
      <c r="J1255" s="27">
        <v>1250.01</v>
      </c>
      <c r="K1255" s="27">
        <v>1500</v>
      </c>
      <c r="L1255" s="27">
        <v>1500</v>
      </c>
      <c r="M1255" s="27">
        <v>1500</v>
      </c>
      <c r="N1255" s="27">
        <v>1500</v>
      </c>
      <c r="O1255" s="27">
        <v>1500</v>
      </c>
      <c r="P1255" s="27">
        <v>1500</v>
      </c>
      <c r="Q1255" s="27">
        <v>1500</v>
      </c>
      <c r="R1255" s="27">
        <v>1500</v>
      </c>
      <c r="S1255" s="27">
        <v>1500</v>
      </c>
      <c r="T1255" s="27">
        <v>1500</v>
      </c>
      <c r="U1255" s="27">
        <v>1500</v>
      </c>
    </row>
    <row r="1256" spans="1:21" x14ac:dyDescent="0.3">
      <c r="A1256" s="31"/>
      <c r="B1256" s="33"/>
      <c r="C1256" s="32" t="s">
        <v>39</v>
      </c>
      <c r="D1256" s="27">
        <v>0</v>
      </c>
      <c r="E1256" s="27">
        <v>495</v>
      </c>
      <c r="F1256" s="27">
        <v>0</v>
      </c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  <c r="R1256" s="27"/>
      <c r="S1256" s="27"/>
      <c r="T1256" s="27"/>
      <c r="U1256" s="27"/>
    </row>
    <row r="1257" spans="1:21" x14ac:dyDescent="0.3">
      <c r="A1257" s="31"/>
      <c r="B1257" s="33"/>
      <c r="C1257" s="32" t="s">
        <v>14</v>
      </c>
      <c r="D1257" s="27"/>
      <c r="E1257" s="27"/>
      <c r="F1257" s="27"/>
      <c r="G1257" s="27"/>
      <c r="H1257" s="27">
        <v>0</v>
      </c>
      <c r="I1257" s="27"/>
      <c r="J1257" s="27"/>
      <c r="K1257" s="27"/>
      <c r="L1257" s="27"/>
      <c r="M1257" s="27"/>
      <c r="N1257" s="27"/>
      <c r="O1257" s="27"/>
      <c r="P1257" s="27"/>
      <c r="Q1257" s="27"/>
      <c r="R1257" s="27"/>
      <c r="S1257" s="27"/>
      <c r="T1257" s="27"/>
      <c r="U1257" s="27"/>
    </row>
    <row r="1258" spans="1:21" x14ac:dyDescent="0.3">
      <c r="A1258" s="31"/>
      <c r="B1258" s="33"/>
      <c r="C1258" s="32" t="s">
        <v>79</v>
      </c>
      <c r="D1258" s="27">
        <v>0</v>
      </c>
      <c r="E1258" s="27">
        <v>25.98</v>
      </c>
      <c r="F1258" s="27">
        <v>0</v>
      </c>
      <c r="G1258" s="27"/>
      <c r="H1258" s="27">
        <v>0</v>
      </c>
      <c r="I1258" s="27"/>
      <c r="J1258" s="27"/>
      <c r="K1258" s="27"/>
      <c r="L1258" s="27"/>
      <c r="M1258" s="27"/>
      <c r="N1258" s="27"/>
      <c r="O1258" s="27"/>
      <c r="P1258" s="27"/>
      <c r="Q1258" s="27"/>
      <c r="R1258" s="27"/>
      <c r="S1258" s="27"/>
      <c r="T1258" s="27"/>
      <c r="U1258" s="27"/>
    </row>
    <row r="1259" spans="1:21" x14ac:dyDescent="0.3">
      <c r="A1259" s="31"/>
      <c r="B1259" s="33"/>
      <c r="C1259" s="32" t="s">
        <v>93</v>
      </c>
      <c r="D1259" s="27">
        <v>917.95</v>
      </c>
      <c r="E1259" s="27">
        <v>0</v>
      </c>
      <c r="F1259" s="27">
        <v>0</v>
      </c>
      <c r="G1259" s="27"/>
      <c r="H1259" s="27">
        <v>0</v>
      </c>
      <c r="I1259" s="27"/>
      <c r="J1259" s="27"/>
      <c r="K1259" s="27"/>
      <c r="L1259" s="27"/>
      <c r="M1259" s="27"/>
      <c r="N1259" s="27"/>
      <c r="O1259" s="27"/>
      <c r="P1259" s="27"/>
      <c r="Q1259" s="27"/>
      <c r="R1259" s="27"/>
      <c r="S1259" s="27"/>
      <c r="T1259" s="27"/>
      <c r="U1259" s="27"/>
    </row>
    <row r="1260" spans="1:21" x14ac:dyDescent="0.3">
      <c r="A1260" s="31"/>
      <c r="B1260" s="33"/>
      <c r="C1260" s="32" t="s">
        <v>156</v>
      </c>
      <c r="D1260" s="27">
        <v>1462.82</v>
      </c>
      <c r="E1260" s="27">
        <v>5833.09</v>
      </c>
      <c r="F1260" s="27">
        <v>3049.9600000000005</v>
      </c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  <c r="R1260" s="27"/>
      <c r="S1260" s="27"/>
      <c r="T1260" s="27"/>
      <c r="U1260" s="27"/>
    </row>
    <row r="1261" spans="1:21" x14ac:dyDescent="0.3">
      <c r="A1261" s="31"/>
      <c r="B1261" s="33"/>
      <c r="C1261" s="32" t="s">
        <v>77</v>
      </c>
      <c r="D1261" s="27"/>
      <c r="E1261" s="27"/>
      <c r="F1261" s="27"/>
      <c r="G1261" s="27"/>
      <c r="H1261" s="27">
        <v>0</v>
      </c>
      <c r="I1261" s="27"/>
      <c r="J1261" s="27"/>
      <c r="K1261" s="27"/>
      <c r="L1261" s="27"/>
      <c r="M1261" s="27"/>
      <c r="N1261" s="27"/>
      <c r="O1261" s="27"/>
      <c r="P1261" s="27"/>
      <c r="Q1261" s="27"/>
      <c r="R1261" s="27"/>
      <c r="S1261" s="27"/>
      <c r="T1261" s="27"/>
      <c r="U1261" s="27"/>
    </row>
    <row r="1262" spans="1:21" x14ac:dyDescent="0.3">
      <c r="A1262" s="31"/>
      <c r="B1262" s="33"/>
      <c r="C1262" s="32" t="s">
        <v>86</v>
      </c>
      <c r="D1262" s="27">
        <v>27613.78</v>
      </c>
      <c r="E1262" s="27">
        <v>7926.420000000001</v>
      </c>
      <c r="F1262" s="27">
        <v>20256.120000000003</v>
      </c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  <c r="R1262" s="27"/>
      <c r="S1262" s="27"/>
      <c r="T1262" s="27"/>
      <c r="U1262" s="27"/>
    </row>
    <row r="1263" spans="1:21" x14ac:dyDescent="0.3">
      <c r="A1263" s="31"/>
      <c r="B1263" s="33"/>
      <c r="C1263" s="32" t="s">
        <v>80</v>
      </c>
      <c r="D1263" s="27"/>
      <c r="E1263" s="27"/>
      <c r="F1263" s="27"/>
      <c r="G1263" s="27"/>
      <c r="H1263" s="27">
        <v>0</v>
      </c>
      <c r="I1263" s="27"/>
      <c r="J1263" s="27"/>
      <c r="K1263" s="27"/>
      <c r="L1263" s="27"/>
      <c r="M1263" s="27"/>
      <c r="N1263" s="27"/>
      <c r="O1263" s="27"/>
      <c r="P1263" s="27"/>
      <c r="Q1263" s="27"/>
      <c r="R1263" s="27"/>
      <c r="S1263" s="27"/>
      <c r="T1263" s="27"/>
      <c r="U1263" s="27"/>
    </row>
    <row r="1264" spans="1:21" x14ac:dyDescent="0.3">
      <c r="A1264" s="31"/>
      <c r="B1264" s="33"/>
      <c r="C1264" s="32" t="s">
        <v>356</v>
      </c>
      <c r="D1264" s="27">
        <v>304.12</v>
      </c>
      <c r="E1264" s="27">
        <v>0</v>
      </c>
      <c r="F1264" s="27">
        <v>0</v>
      </c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  <c r="R1264" s="27"/>
      <c r="S1264" s="27"/>
      <c r="T1264" s="27"/>
      <c r="U1264" s="27"/>
    </row>
    <row r="1265" spans="1:21" x14ac:dyDescent="0.3">
      <c r="A1265" s="31"/>
      <c r="B1265" s="33"/>
      <c r="C1265" s="32" t="s">
        <v>76</v>
      </c>
      <c r="D1265" s="27">
        <v>2741.49</v>
      </c>
      <c r="E1265" s="27">
        <v>8157.85</v>
      </c>
      <c r="F1265" s="27">
        <v>78172.67</v>
      </c>
      <c r="G1265" s="27"/>
      <c r="H1265" s="27">
        <v>0</v>
      </c>
      <c r="I1265" s="27"/>
      <c r="J1265" s="27"/>
      <c r="K1265" s="27"/>
      <c r="L1265" s="27"/>
      <c r="M1265" s="27"/>
      <c r="N1265" s="27"/>
      <c r="O1265" s="27"/>
      <c r="P1265" s="27"/>
      <c r="Q1265" s="27"/>
      <c r="R1265" s="27"/>
      <c r="S1265" s="27"/>
      <c r="T1265" s="27"/>
      <c r="U1265" s="27"/>
    </row>
    <row r="1266" spans="1:21" x14ac:dyDescent="0.3">
      <c r="A1266" s="31"/>
      <c r="B1266" s="33"/>
      <c r="C1266" s="32" t="s">
        <v>31</v>
      </c>
      <c r="D1266" s="27">
        <v>236402.71999999997</v>
      </c>
      <c r="E1266" s="27">
        <v>32787.449999999997</v>
      </c>
      <c r="F1266" s="27">
        <v>15565.819999999998</v>
      </c>
      <c r="G1266" s="27"/>
      <c r="H1266" s="27">
        <v>95677.119999999995</v>
      </c>
      <c r="I1266" s="27"/>
      <c r="J1266" s="27">
        <v>7514.76</v>
      </c>
      <c r="K1266" s="27">
        <v>4370.93</v>
      </c>
      <c r="L1266" s="27">
        <v>45570.929999999993</v>
      </c>
      <c r="M1266" s="27">
        <v>8763.18</v>
      </c>
      <c r="N1266" s="27">
        <v>4370.93</v>
      </c>
      <c r="O1266" s="27">
        <v>4370.93</v>
      </c>
      <c r="P1266" s="27">
        <v>8763.18</v>
      </c>
      <c r="Q1266" s="27">
        <v>4370.93</v>
      </c>
      <c r="R1266" s="27">
        <v>4370.93</v>
      </c>
      <c r="S1266" s="27">
        <v>8763.18</v>
      </c>
      <c r="T1266" s="27">
        <v>4370.93</v>
      </c>
      <c r="U1266" s="27">
        <v>4370.93</v>
      </c>
    </row>
    <row r="1267" spans="1:21" x14ac:dyDescent="0.3">
      <c r="A1267" s="31"/>
      <c r="B1267" s="33"/>
      <c r="C1267" s="32" t="s">
        <v>159</v>
      </c>
      <c r="D1267" s="27">
        <v>3417.02</v>
      </c>
      <c r="E1267" s="27">
        <v>1577.56</v>
      </c>
      <c r="F1267" s="27">
        <v>957.85</v>
      </c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  <c r="R1267" s="27"/>
      <c r="S1267" s="27"/>
      <c r="T1267" s="27"/>
      <c r="U1267" s="27"/>
    </row>
    <row r="1268" spans="1:21" x14ac:dyDescent="0.3">
      <c r="A1268" s="31"/>
      <c r="B1268" s="33"/>
      <c r="C1268" s="32" t="s">
        <v>160</v>
      </c>
      <c r="D1268" s="27">
        <v>122.44</v>
      </c>
      <c r="E1268" s="27">
        <v>330.97999999999996</v>
      </c>
      <c r="F1268" s="27">
        <v>136067.39000000001</v>
      </c>
      <c r="G1268" s="27"/>
      <c r="H1268" s="27">
        <v>0</v>
      </c>
      <c r="I1268" s="27"/>
      <c r="J1268" s="27"/>
      <c r="K1268" s="27"/>
      <c r="L1268" s="27"/>
      <c r="M1268" s="27"/>
      <c r="N1268" s="27"/>
      <c r="O1268" s="27"/>
      <c r="P1268" s="27"/>
      <c r="Q1268" s="27"/>
      <c r="R1268" s="27"/>
      <c r="S1268" s="27"/>
      <c r="T1268" s="27"/>
      <c r="U1268" s="27"/>
    </row>
    <row r="1269" spans="1:21" x14ac:dyDescent="0.3">
      <c r="A1269" s="31"/>
      <c r="B1269" s="33"/>
      <c r="C1269" s="32" t="s">
        <v>57</v>
      </c>
      <c r="D1269" s="27"/>
      <c r="E1269" s="27"/>
      <c r="F1269" s="27"/>
      <c r="G1269" s="27"/>
      <c r="H1269" s="27">
        <v>0</v>
      </c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  <c r="T1269" s="27"/>
      <c r="U1269" s="27"/>
    </row>
    <row r="1270" spans="1:21" x14ac:dyDescent="0.3">
      <c r="A1270" s="31"/>
      <c r="B1270" s="33"/>
      <c r="C1270" s="32" t="s">
        <v>10</v>
      </c>
      <c r="D1270" s="27"/>
      <c r="E1270" s="27"/>
      <c r="F1270" s="27"/>
      <c r="G1270" s="27"/>
      <c r="H1270" s="27">
        <v>0</v>
      </c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</row>
    <row r="1271" spans="1:21" x14ac:dyDescent="0.3">
      <c r="A1271" s="31"/>
      <c r="B1271" s="33"/>
      <c r="C1271" s="32" t="s">
        <v>119</v>
      </c>
      <c r="D1271" s="27">
        <v>15790.519999999999</v>
      </c>
      <c r="E1271" s="27">
        <v>3214.7900000000004</v>
      </c>
      <c r="F1271" s="27">
        <v>2573.2399999999998</v>
      </c>
      <c r="G1271" s="27"/>
      <c r="H1271" s="27">
        <v>0</v>
      </c>
      <c r="I1271" s="27"/>
      <c r="J1271" s="27"/>
      <c r="K1271" s="27"/>
      <c r="L1271" s="27"/>
      <c r="M1271" s="27"/>
      <c r="N1271" s="27"/>
      <c r="O1271" s="27"/>
      <c r="P1271" s="27"/>
      <c r="Q1271" s="27"/>
      <c r="R1271" s="27"/>
      <c r="S1271" s="27"/>
      <c r="T1271" s="27"/>
      <c r="U1271" s="27"/>
    </row>
    <row r="1272" spans="1:21" x14ac:dyDescent="0.3">
      <c r="A1272" s="31"/>
      <c r="B1272" s="33"/>
      <c r="C1272" s="32" t="s">
        <v>142</v>
      </c>
      <c r="D1272" s="27">
        <v>877.67000000000007</v>
      </c>
      <c r="E1272" s="27">
        <v>0</v>
      </c>
      <c r="F1272" s="27">
        <v>0</v>
      </c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  <c r="R1272" s="27"/>
      <c r="S1272" s="27"/>
      <c r="T1272" s="27"/>
      <c r="U1272" s="27"/>
    </row>
    <row r="1273" spans="1:21" x14ac:dyDescent="0.3">
      <c r="A1273" s="31"/>
      <c r="B1273" s="33"/>
      <c r="C1273" s="32" t="s">
        <v>64</v>
      </c>
      <c r="D1273" s="27"/>
      <c r="E1273" s="27"/>
      <c r="F1273" s="27"/>
      <c r="G1273" s="27"/>
      <c r="H1273" s="27">
        <v>0</v>
      </c>
      <c r="I1273" s="27"/>
      <c r="J1273" s="27"/>
      <c r="K1273" s="27"/>
      <c r="L1273" s="27"/>
      <c r="M1273" s="27"/>
      <c r="N1273" s="27"/>
      <c r="O1273" s="27"/>
      <c r="P1273" s="27"/>
      <c r="Q1273" s="27"/>
      <c r="R1273" s="27"/>
      <c r="S1273" s="27"/>
      <c r="T1273" s="27"/>
      <c r="U1273" s="27"/>
    </row>
    <row r="1274" spans="1:21" x14ac:dyDescent="0.3">
      <c r="A1274" s="31"/>
      <c r="B1274" s="33" t="s">
        <v>289</v>
      </c>
      <c r="C1274" s="32" t="s">
        <v>170</v>
      </c>
      <c r="D1274" s="27"/>
      <c r="E1274" s="27"/>
      <c r="F1274" s="27"/>
      <c r="G1274" s="27"/>
      <c r="H1274" s="27">
        <v>0</v>
      </c>
      <c r="I1274" s="27"/>
      <c r="J1274" s="27"/>
      <c r="K1274" s="27"/>
      <c r="L1274" s="27"/>
      <c r="M1274" s="27"/>
      <c r="N1274" s="27"/>
      <c r="O1274" s="27"/>
      <c r="P1274" s="27"/>
      <c r="Q1274" s="27"/>
      <c r="R1274" s="27"/>
      <c r="S1274" s="27"/>
      <c r="T1274" s="27"/>
      <c r="U1274" s="27"/>
    </row>
    <row r="1275" spans="1:21" x14ac:dyDescent="0.3">
      <c r="A1275" s="31"/>
      <c r="B1275" s="33"/>
      <c r="C1275" s="32" t="s">
        <v>179</v>
      </c>
      <c r="D1275" s="27">
        <v>0</v>
      </c>
      <c r="E1275" s="27">
        <v>9259.7199999999993</v>
      </c>
      <c r="F1275" s="27">
        <v>1234.6300000000001</v>
      </c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  <c r="R1275" s="27"/>
      <c r="S1275" s="27"/>
      <c r="T1275" s="27"/>
      <c r="U1275" s="27"/>
    </row>
    <row r="1276" spans="1:21" x14ac:dyDescent="0.3">
      <c r="A1276" s="31"/>
      <c r="B1276" s="33"/>
      <c r="C1276" s="32" t="s">
        <v>116</v>
      </c>
      <c r="D1276" s="27">
        <v>14950</v>
      </c>
      <c r="E1276" s="27">
        <v>0</v>
      </c>
      <c r="F1276" s="27">
        <v>0</v>
      </c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  <c r="R1276" s="27"/>
      <c r="S1276" s="27"/>
      <c r="T1276" s="27"/>
      <c r="U1276" s="27"/>
    </row>
    <row r="1277" spans="1:21" x14ac:dyDescent="0.3">
      <c r="A1277" s="31"/>
      <c r="B1277" s="33"/>
      <c r="C1277" s="32" t="s">
        <v>33</v>
      </c>
      <c r="D1277" s="27">
        <v>61112.200000000004</v>
      </c>
      <c r="E1277" s="27">
        <v>98140.88</v>
      </c>
      <c r="F1277" s="27">
        <v>75507.25</v>
      </c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  <c r="R1277" s="27"/>
      <c r="S1277" s="27"/>
      <c r="T1277" s="27"/>
      <c r="U1277" s="27"/>
    </row>
    <row r="1278" spans="1:21" x14ac:dyDescent="0.3">
      <c r="A1278" s="31"/>
      <c r="B1278" s="33"/>
      <c r="C1278" s="32" t="s">
        <v>34</v>
      </c>
      <c r="D1278" s="27">
        <v>9972.5800000000017</v>
      </c>
      <c r="E1278" s="27">
        <v>19293.25</v>
      </c>
      <c r="F1278" s="27">
        <v>14439.61</v>
      </c>
      <c r="G1278" s="27"/>
      <c r="H1278" s="27">
        <v>0</v>
      </c>
      <c r="I1278" s="27"/>
      <c r="J1278" s="27"/>
      <c r="K1278" s="27"/>
      <c r="L1278" s="27"/>
      <c r="M1278" s="27"/>
      <c r="N1278" s="27"/>
      <c r="O1278" s="27"/>
      <c r="P1278" s="27"/>
      <c r="Q1278" s="27"/>
      <c r="R1278" s="27"/>
      <c r="S1278" s="27"/>
      <c r="T1278" s="27"/>
      <c r="U1278" s="27"/>
    </row>
    <row r="1279" spans="1:21" x14ac:dyDescent="0.3">
      <c r="A1279" s="31"/>
      <c r="B1279" s="33"/>
      <c r="C1279" s="32" t="s">
        <v>35</v>
      </c>
      <c r="D1279" s="27">
        <v>0</v>
      </c>
      <c r="E1279" s="27">
        <v>738.56</v>
      </c>
      <c r="F1279" s="27">
        <v>9399.3700000000008</v>
      </c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  <c r="R1279" s="27"/>
      <c r="S1279" s="27"/>
      <c r="T1279" s="27"/>
      <c r="U1279" s="27"/>
    </row>
    <row r="1280" spans="1:21" x14ac:dyDescent="0.3">
      <c r="A1280" s="31"/>
      <c r="B1280" s="33"/>
      <c r="C1280" s="32" t="s">
        <v>69</v>
      </c>
      <c r="D1280" s="27"/>
      <c r="E1280" s="27"/>
      <c r="F1280" s="27"/>
      <c r="G1280" s="27"/>
      <c r="H1280" s="27">
        <v>0</v>
      </c>
      <c r="I1280" s="27"/>
      <c r="J1280" s="27"/>
      <c r="K1280" s="27"/>
      <c r="L1280" s="27"/>
      <c r="M1280" s="27"/>
      <c r="N1280" s="27"/>
      <c r="O1280" s="27"/>
      <c r="P1280" s="27"/>
      <c r="Q1280" s="27"/>
      <c r="R1280" s="27"/>
      <c r="S1280" s="27"/>
      <c r="T1280" s="27"/>
      <c r="U1280" s="27"/>
    </row>
    <row r="1281" spans="1:21" x14ac:dyDescent="0.3">
      <c r="A1281" s="31"/>
      <c r="B1281" s="33"/>
      <c r="C1281" s="32" t="s">
        <v>239</v>
      </c>
      <c r="D1281" s="27">
        <v>-471798.61</v>
      </c>
      <c r="E1281" s="27">
        <v>-6072.8900000000103</v>
      </c>
      <c r="F1281" s="27">
        <v>317801.70000000013</v>
      </c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  <c r="R1281" s="27"/>
      <c r="S1281" s="27"/>
      <c r="T1281" s="27"/>
      <c r="U1281" s="27"/>
    </row>
    <row r="1282" spans="1:21" x14ac:dyDescent="0.3">
      <c r="A1282" s="31"/>
      <c r="B1282" s="33"/>
      <c r="C1282" s="32" t="s">
        <v>237</v>
      </c>
      <c r="D1282" s="27">
        <v>-51.440000000002328</v>
      </c>
      <c r="E1282" s="27">
        <v>-112.30000000000874</v>
      </c>
      <c r="F1282" s="27">
        <v>0</v>
      </c>
      <c r="G1282" s="27"/>
      <c r="H1282" s="27">
        <v>0</v>
      </c>
      <c r="I1282" s="27"/>
      <c r="J1282" s="27">
        <v>0</v>
      </c>
      <c r="K1282" s="27">
        <v>0</v>
      </c>
      <c r="L1282" s="27">
        <v>0</v>
      </c>
      <c r="M1282" s="27">
        <v>0</v>
      </c>
      <c r="N1282" s="27">
        <v>0</v>
      </c>
      <c r="O1282" s="27">
        <v>0</v>
      </c>
      <c r="P1282" s="27">
        <v>0</v>
      </c>
      <c r="Q1282" s="27">
        <v>0</v>
      </c>
      <c r="R1282" s="27">
        <v>0</v>
      </c>
      <c r="S1282" s="27">
        <v>0</v>
      </c>
      <c r="T1282" s="27">
        <v>0</v>
      </c>
      <c r="U1282" s="27">
        <v>0</v>
      </c>
    </row>
    <row r="1283" spans="1:21" x14ac:dyDescent="0.3">
      <c r="A1283" s="31"/>
      <c r="B1283" s="33"/>
      <c r="C1283" s="32" t="s">
        <v>6</v>
      </c>
      <c r="D1283" s="27"/>
      <c r="E1283" s="27"/>
      <c r="F1283" s="27"/>
      <c r="G1283" s="27"/>
      <c r="H1283" s="27">
        <v>0</v>
      </c>
      <c r="I1283" s="27"/>
      <c r="J1283" s="27"/>
      <c r="K1283" s="27"/>
      <c r="L1283" s="27"/>
      <c r="M1283" s="27"/>
      <c r="N1283" s="27"/>
      <c r="O1283" s="27"/>
      <c r="P1283" s="27"/>
      <c r="Q1283" s="27"/>
      <c r="R1283" s="27"/>
      <c r="S1283" s="27"/>
      <c r="T1283" s="27"/>
      <c r="U1283" s="27"/>
    </row>
    <row r="1284" spans="1:21" x14ac:dyDescent="0.3">
      <c r="A1284" s="31"/>
      <c r="B1284" s="33"/>
      <c r="C1284" s="32" t="s">
        <v>113</v>
      </c>
      <c r="D1284" s="27"/>
      <c r="E1284" s="27"/>
      <c r="F1284" s="27"/>
      <c r="G1284" s="27"/>
      <c r="H1284" s="27">
        <v>0</v>
      </c>
      <c r="I1284" s="27"/>
      <c r="J1284" s="27"/>
      <c r="K1284" s="27"/>
      <c r="L1284" s="27"/>
      <c r="M1284" s="27"/>
      <c r="N1284" s="27"/>
      <c r="O1284" s="27"/>
      <c r="P1284" s="27"/>
      <c r="Q1284" s="27"/>
      <c r="R1284" s="27"/>
      <c r="S1284" s="27"/>
      <c r="T1284" s="27"/>
      <c r="U1284" s="27"/>
    </row>
    <row r="1285" spans="1:21" x14ac:dyDescent="0.3">
      <c r="A1285" s="31"/>
      <c r="B1285" s="33"/>
      <c r="C1285" s="32" t="s">
        <v>25</v>
      </c>
      <c r="D1285" s="27">
        <v>109427.96</v>
      </c>
      <c r="E1285" s="27">
        <v>176769.04</v>
      </c>
      <c r="F1285" s="27">
        <v>84550.37</v>
      </c>
      <c r="G1285" s="27"/>
      <c r="H1285" s="27">
        <v>0</v>
      </c>
      <c r="I1285" s="27"/>
      <c r="J1285" s="27"/>
      <c r="K1285" s="27"/>
      <c r="L1285" s="27"/>
      <c r="M1285" s="27"/>
      <c r="N1285" s="27"/>
      <c r="O1285" s="27"/>
      <c r="P1285" s="27"/>
      <c r="Q1285" s="27"/>
      <c r="R1285" s="27"/>
      <c r="S1285" s="27"/>
      <c r="T1285" s="27"/>
      <c r="U1285" s="27"/>
    </row>
    <row r="1286" spans="1:21" x14ac:dyDescent="0.3">
      <c r="A1286" s="31"/>
      <c r="B1286" s="33"/>
      <c r="C1286" s="32" t="s">
        <v>22</v>
      </c>
      <c r="D1286" s="27"/>
      <c r="E1286" s="27"/>
      <c r="F1286" s="27"/>
      <c r="G1286" s="27"/>
      <c r="H1286" s="27">
        <v>0</v>
      </c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  <c r="T1286" s="27"/>
      <c r="U1286" s="27"/>
    </row>
    <row r="1287" spans="1:21" x14ac:dyDescent="0.3">
      <c r="A1287" s="31"/>
      <c r="B1287" s="33"/>
      <c r="C1287" s="32" t="s">
        <v>331</v>
      </c>
      <c r="D1287" s="27">
        <v>0</v>
      </c>
      <c r="E1287" s="27">
        <v>8425</v>
      </c>
      <c r="F1287" s="27">
        <v>0</v>
      </c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  <c r="T1287" s="27"/>
      <c r="U1287" s="27"/>
    </row>
    <row r="1288" spans="1:21" x14ac:dyDescent="0.3">
      <c r="A1288" s="31"/>
      <c r="B1288" s="33"/>
      <c r="C1288" s="32" t="s">
        <v>24</v>
      </c>
      <c r="D1288" s="27"/>
      <c r="E1288" s="27"/>
      <c r="F1288" s="27"/>
      <c r="G1288" s="27"/>
      <c r="H1288" s="27">
        <v>0</v>
      </c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</row>
    <row r="1289" spans="1:21" x14ac:dyDescent="0.3">
      <c r="A1289" s="31"/>
      <c r="B1289" s="33"/>
      <c r="C1289" s="32" t="s">
        <v>30</v>
      </c>
      <c r="D1289" s="27">
        <v>120138.48000000001</v>
      </c>
      <c r="E1289" s="27">
        <v>202393.28999999998</v>
      </c>
      <c r="F1289" s="27">
        <v>262024.59999999998</v>
      </c>
      <c r="G1289" s="27"/>
      <c r="H1289" s="27">
        <v>0</v>
      </c>
      <c r="I1289" s="27"/>
      <c r="J1289" s="27"/>
      <c r="K1289" s="27"/>
      <c r="L1289" s="27"/>
      <c r="M1289" s="27"/>
      <c r="N1289" s="27"/>
      <c r="O1289" s="27"/>
      <c r="P1289" s="27"/>
      <c r="Q1289" s="27"/>
      <c r="R1289" s="27"/>
      <c r="S1289" s="27"/>
      <c r="T1289" s="27"/>
      <c r="U1289" s="27"/>
    </row>
    <row r="1290" spans="1:21" x14ac:dyDescent="0.3">
      <c r="A1290" s="31"/>
      <c r="B1290" s="33"/>
      <c r="C1290" s="32" t="s">
        <v>325</v>
      </c>
      <c r="D1290" s="27">
        <v>275.03999999999996</v>
      </c>
      <c r="E1290" s="27">
        <v>4.16</v>
      </c>
      <c r="F1290" s="27">
        <v>0</v>
      </c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  <c r="R1290" s="27"/>
      <c r="S1290" s="27"/>
      <c r="T1290" s="27"/>
      <c r="U1290" s="27"/>
    </row>
    <row r="1291" spans="1:21" x14ac:dyDescent="0.3">
      <c r="A1291" s="31"/>
      <c r="B1291" s="33"/>
      <c r="C1291" s="32" t="s">
        <v>77</v>
      </c>
      <c r="D1291" s="27">
        <v>550</v>
      </c>
      <c r="E1291" s="27">
        <v>0</v>
      </c>
      <c r="F1291" s="27">
        <v>0</v>
      </c>
      <c r="G1291" s="27"/>
      <c r="H1291" s="27">
        <v>0</v>
      </c>
      <c r="I1291" s="27"/>
      <c r="J1291" s="27"/>
      <c r="K1291" s="27"/>
      <c r="L1291" s="27"/>
      <c r="M1291" s="27"/>
      <c r="N1291" s="27"/>
      <c r="O1291" s="27"/>
      <c r="P1291" s="27"/>
      <c r="Q1291" s="27"/>
      <c r="R1291" s="27"/>
      <c r="S1291" s="27"/>
      <c r="T1291" s="27"/>
      <c r="U1291" s="27"/>
    </row>
    <row r="1292" spans="1:21" x14ac:dyDescent="0.3">
      <c r="A1292" s="31"/>
      <c r="B1292" s="33"/>
      <c r="C1292" s="32" t="s">
        <v>86</v>
      </c>
      <c r="D1292" s="27">
        <v>0</v>
      </c>
      <c r="E1292" s="27">
        <v>1034.77</v>
      </c>
      <c r="F1292" s="27">
        <v>0</v>
      </c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  <c r="R1292" s="27"/>
      <c r="S1292" s="27"/>
      <c r="T1292" s="27"/>
      <c r="U1292" s="27"/>
    </row>
    <row r="1293" spans="1:21" x14ac:dyDescent="0.3">
      <c r="A1293" s="31"/>
      <c r="B1293" s="33"/>
      <c r="C1293" s="32" t="s">
        <v>85</v>
      </c>
      <c r="D1293" s="27">
        <v>4390</v>
      </c>
      <c r="E1293" s="27">
        <v>2119.85</v>
      </c>
      <c r="F1293" s="27">
        <v>0</v>
      </c>
      <c r="G1293" s="27"/>
      <c r="H1293" s="27">
        <v>0</v>
      </c>
      <c r="I1293" s="27"/>
      <c r="J1293" s="27"/>
      <c r="K1293" s="27"/>
      <c r="L1293" s="27"/>
      <c r="M1293" s="27"/>
      <c r="N1293" s="27"/>
      <c r="O1293" s="27"/>
      <c r="P1293" s="27"/>
      <c r="Q1293" s="27"/>
      <c r="R1293" s="27"/>
      <c r="S1293" s="27"/>
      <c r="T1293" s="27"/>
      <c r="U1293" s="27"/>
    </row>
    <row r="1294" spans="1:21" x14ac:dyDescent="0.3">
      <c r="A1294" s="31"/>
      <c r="B1294" s="33"/>
      <c r="C1294" s="32" t="s">
        <v>80</v>
      </c>
      <c r="D1294" s="27">
        <v>600</v>
      </c>
      <c r="E1294" s="27">
        <v>0</v>
      </c>
      <c r="F1294" s="27">
        <v>0</v>
      </c>
      <c r="G1294" s="27"/>
      <c r="H1294" s="27">
        <v>0</v>
      </c>
      <c r="I1294" s="27"/>
      <c r="J1294" s="27"/>
      <c r="K1294" s="27"/>
      <c r="L1294" s="27"/>
      <c r="M1294" s="27"/>
      <c r="N1294" s="27"/>
      <c r="O1294" s="27"/>
      <c r="P1294" s="27"/>
      <c r="Q1294" s="27"/>
      <c r="R1294" s="27"/>
      <c r="S1294" s="27"/>
      <c r="T1294" s="27"/>
      <c r="U1294" s="27"/>
    </row>
    <row r="1295" spans="1:21" x14ac:dyDescent="0.3">
      <c r="A1295" s="31"/>
      <c r="B1295" s="33"/>
      <c r="C1295" s="32" t="s">
        <v>76</v>
      </c>
      <c r="D1295" s="27">
        <v>0</v>
      </c>
      <c r="E1295" s="27">
        <v>0</v>
      </c>
      <c r="F1295" s="27">
        <v>3149.08</v>
      </c>
      <c r="G1295" s="27"/>
      <c r="H1295" s="27">
        <v>0</v>
      </c>
      <c r="I1295" s="27"/>
      <c r="J1295" s="27"/>
      <c r="K1295" s="27"/>
      <c r="L1295" s="27"/>
      <c r="M1295" s="27"/>
      <c r="N1295" s="27"/>
      <c r="O1295" s="27"/>
      <c r="P1295" s="27"/>
      <c r="Q1295" s="27"/>
      <c r="R1295" s="27"/>
      <c r="S1295" s="27"/>
      <c r="T1295" s="27"/>
      <c r="U1295" s="27"/>
    </row>
    <row r="1296" spans="1:21" x14ac:dyDescent="0.3">
      <c r="A1296" s="31"/>
      <c r="B1296" s="33"/>
      <c r="C1296" s="32" t="s">
        <v>89</v>
      </c>
      <c r="D1296" s="27">
        <v>900</v>
      </c>
      <c r="E1296" s="27">
        <v>0</v>
      </c>
      <c r="F1296" s="27">
        <v>0</v>
      </c>
      <c r="G1296" s="27"/>
      <c r="H1296" s="27">
        <v>0</v>
      </c>
      <c r="I1296" s="27"/>
      <c r="J1296" s="27"/>
      <c r="K1296" s="27"/>
      <c r="L1296" s="27"/>
      <c r="M1296" s="27"/>
      <c r="N1296" s="27"/>
      <c r="O1296" s="27"/>
      <c r="P1296" s="27"/>
      <c r="Q1296" s="27"/>
      <c r="R1296" s="27"/>
      <c r="S1296" s="27"/>
      <c r="T1296" s="27"/>
      <c r="U1296" s="27"/>
    </row>
    <row r="1297" spans="1:21" x14ac:dyDescent="0.3">
      <c r="A1297" s="31"/>
      <c r="B1297" s="33"/>
      <c r="C1297" s="32" t="s">
        <v>31</v>
      </c>
      <c r="D1297" s="27">
        <v>16250</v>
      </c>
      <c r="E1297" s="27">
        <v>16250</v>
      </c>
      <c r="F1297" s="27">
        <v>475</v>
      </c>
      <c r="G1297" s="27"/>
      <c r="H1297" s="27">
        <v>93286.619999999981</v>
      </c>
      <c r="I1297" s="27"/>
      <c r="J1297" s="27">
        <v>12023.91</v>
      </c>
      <c r="K1297" s="27">
        <v>8601.4499999999989</v>
      </c>
      <c r="L1297" s="27">
        <v>8601.4499999999989</v>
      </c>
      <c r="M1297" s="27">
        <v>14781.45</v>
      </c>
      <c r="N1297" s="27">
        <v>8601.4499999999989</v>
      </c>
      <c r="O1297" s="27">
        <v>8601.4499999999989</v>
      </c>
      <c r="P1297" s="27">
        <v>14781.45</v>
      </c>
      <c r="Q1297" s="27">
        <v>8601.4499999999989</v>
      </c>
      <c r="R1297" s="27">
        <v>8601.4499999999989</v>
      </c>
      <c r="S1297" s="27">
        <v>14781.45</v>
      </c>
      <c r="T1297" s="27">
        <v>8955.4499999999989</v>
      </c>
      <c r="U1297" s="27">
        <v>8955.4499999999989</v>
      </c>
    </row>
    <row r="1298" spans="1:21" x14ac:dyDescent="0.3">
      <c r="A1298" s="31"/>
      <c r="B1298" s="33"/>
      <c r="C1298" s="32" t="s">
        <v>233</v>
      </c>
      <c r="D1298" s="27">
        <v>1679938.6199999999</v>
      </c>
      <c r="E1298" s="27">
        <v>1806933.3499999994</v>
      </c>
      <c r="F1298" s="27">
        <v>1740761.3900000001</v>
      </c>
      <c r="G1298" s="27"/>
      <c r="H1298" s="27">
        <v>0</v>
      </c>
      <c r="I1298" s="27"/>
      <c r="J1298" s="27"/>
      <c r="K1298" s="27"/>
      <c r="L1298" s="27"/>
      <c r="M1298" s="27"/>
      <c r="N1298" s="27"/>
      <c r="O1298" s="27"/>
      <c r="P1298" s="27"/>
      <c r="Q1298" s="27"/>
      <c r="R1298" s="27"/>
      <c r="S1298" s="27"/>
      <c r="T1298" s="27"/>
      <c r="U1298" s="27"/>
    </row>
    <row r="1299" spans="1:21" x14ac:dyDescent="0.3">
      <c r="A1299" s="31"/>
      <c r="B1299" s="33"/>
      <c r="C1299" s="32" t="s">
        <v>231</v>
      </c>
      <c r="D1299" s="27">
        <v>101221.94</v>
      </c>
      <c r="E1299" s="27">
        <v>79379.619999999981</v>
      </c>
      <c r="F1299" s="27">
        <v>89841.959999999992</v>
      </c>
      <c r="G1299" s="27"/>
      <c r="H1299" s="27">
        <v>0</v>
      </c>
      <c r="I1299" s="27"/>
      <c r="J1299" s="27"/>
      <c r="K1299" s="27"/>
      <c r="L1299" s="27"/>
      <c r="M1299" s="27"/>
      <c r="N1299" s="27"/>
      <c r="O1299" s="27"/>
      <c r="P1299" s="27"/>
      <c r="Q1299" s="27"/>
      <c r="R1299" s="27"/>
      <c r="S1299" s="27"/>
      <c r="T1299" s="27"/>
      <c r="U1299" s="27"/>
    </row>
    <row r="1300" spans="1:21" x14ac:dyDescent="0.3">
      <c r="A1300" s="31"/>
      <c r="B1300" s="33"/>
      <c r="C1300" s="32" t="s">
        <v>159</v>
      </c>
      <c r="D1300" s="27"/>
      <c r="E1300" s="27"/>
      <c r="F1300" s="27"/>
      <c r="G1300" s="27"/>
      <c r="H1300" s="27">
        <v>0</v>
      </c>
      <c r="I1300" s="27"/>
      <c r="J1300" s="27"/>
      <c r="K1300" s="27"/>
      <c r="L1300" s="27"/>
      <c r="M1300" s="27"/>
      <c r="N1300" s="27"/>
      <c r="O1300" s="27"/>
      <c r="P1300" s="27"/>
      <c r="Q1300" s="27"/>
      <c r="R1300" s="27"/>
      <c r="S1300" s="27"/>
      <c r="T1300" s="27"/>
      <c r="U1300" s="27"/>
    </row>
    <row r="1301" spans="1:21" x14ac:dyDescent="0.3">
      <c r="A1301" s="31"/>
      <c r="B1301" s="33"/>
      <c r="C1301" s="32" t="s">
        <v>160</v>
      </c>
      <c r="D1301" s="27">
        <v>0</v>
      </c>
      <c r="E1301" s="27">
        <v>42.01</v>
      </c>
      <c r="F1301" s="27">
        <v>23780.260000000002</v>
      </c>
      <c r="G1301" s="27"/>
      <c r="H1301" s="27">
        <v>0</v>
      </c>
      <c r="I1301" s="27"/>
      <c r="J1301" s="27"/>
      <c r="K1301" s="27"/>
      <c r="L1301" s="27"/>
      <c r="M1301" s="27"/>
      <c r="N1301" s="27"/>
      <c r="O1301" s="27"/>
      <c r="P1301" s="27"/>
      <c r="Q1301" s="27"/>
      <c r="R1301" s="27"/>
      <c r="S1301" s="27"/>
      <c r="T1301" s="27"/>
      <c r="U1301" s="27"/>
    </row>
    <row r="1302" spans="1:21" x14ac:dyDescent="0.3">
      <c r="A1302" s="31"/>
      <c r="B1302" s="33"/>
      <c r="C1302" s="32" t="s">
        <v>133</v>
      </c>
      <c r="D1302" s="27">
        <v>52547.280000000006</v>
      </c>
      <c r="E1302" s="27">
        <v>0</v>
      </c>
      <c r="F1302" s="27">
        <v>0</v>
      </c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  <c r="R1302" s="27"/>
      <c r="S1302" s="27"/>
      <c r="T1302" s="27"/>
      <c r="U1302" s="27"/>
    </row>
    <row r="1303" spans="1:21" x14ac:dyDescent="0.3">
      <c r="A1303" s="31"/>
      <c r="B1303" s="33"/>
      <c r="C1303" s="32" t="s">
        <v>327</v>
      </c>
      <c r="D1303" s="27">
        <v>97549.18</v>
      </c>
      <c r="E1303" s="27">
        <v>0</v>
      </c>
      <c r="F1303" s="27">
        <v>0</v>
      </c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  <c r="S1303" s="27"/>
      <c r="T1303" s="27"/>
      <c r="U1303" s="27"/>
    </row>
    <row r="1304" spans="1:21" x14ac:dyDescent="0.3">
      <c r="A1304" s="31"/>
      <c r="B1304" s="33"/>
      <c r="C1304" s="32" t="s">
        <v>10</v>
      </c>
      <c r="D1304" s="27"/>
      <c r="E1304" s="27"/>
      <c r="F1304" s="27"/>
      <c r="G1304" s="27"/>
      <c r="H1304" s="27">
        <v>300775.40000000002</v>
      </c>
      <c r="I1304" s="27"/>
      <c r="J1304" s="27">
        <v>40759.759999999995</v>
      </c>
      <c r="K1304" s="27">
        <v>14745.43</v>
      </c>
      <c r="L1304" s="27">
        <v>14745.43</v>
      </c>
      <c r="M1304" s="27">
        <v>38994.369999999995</v>
      </c>
      <c r="N1304" s="27">
        <v>14745.43</v>
      </c>
      <c r="O1304" s="27">
        <v>14745.43</v>
      </c>
      <c r="P1304" s="27">
        <v>38994.369999999995</v>
      </c>
      <c r="Q1304" s="27">
        <v>14745.43</v>
      </c>
      <c r="R1304" s="27">
        <v>14745.43</v>
      </c>
      <c r="S1304" s="27">
        <v>38994.369999999995</v>
      </c>
      <c r="T1304" s="27">
        <v>14745.43</v>
      </c>
      <c r="U1304" s="27">
        <v>14745.43</v>
      </c>
    </row>
    <row r="1305" spans="1:21" x14ac:dyDescent="0.3">
      <c r="A1305" s="31"/>
      <c r="B1305" s="33"/>
      <c r="C1305" s="32" t="s">
        <v>11</v>
      </c>
      <c r="D1305" s="27"/>
      <c r="E1305" s="27"/>
      <c r="F1305" s="27"/>
      <c r="G1305" s="27"/>
      <c r="H1305" s="27">
        <v>0</v>
      </c>
      <c r="I1305" s="27"/>
      <c r="J1305" s="27"/>
      <c r="K1305" s="27"/>
      <c r="L1305" s="27"/>
      <c r="M1305" s="27"/>
      <c r="N1305" s="27"/>
      <c r="O1305" s="27"/>
      <c r="P1305" s="27"/>
      <c r="Q1305" s="27"/>
      <c r="R1305" s="27"/>
      <c r="S1305" s="27"/>
      <c r="T1305" s="27"/>
      <c r="U1305" s="27"/>
    </row>
    <row r="1306" spans="1:21" x14ac:dyDescent="0.3">
      <c r="A1306" s="31"/>
      <c r="B1306" s="33"/>
      <c r="C1306" s="32" t="s">
        <v>165</v>
      </c>
      <c r="D1306" s="27"/>
      <c r="E1306" s="27"/>
      <c r="F1306" s="27"/>
      <c r="G1306" s="27"/>
      <c r="H1306" s="27">
        <v>2056897.1000000003</v>
      </c>
      <c r="I1306" s="27"/>
      <c r="J1306" s="27">
        <v>206256.75000000003</v>
      </c>
      <c r="K1306" s="27">
        <v>153518.80999999997</v>
      </c>
      <c r="L1306" s="27">
        <v>149505.68</v>
      </c>
      <c r="M1306" s="27">
        <v>165469.59</v>
      </c>
      <c r="N1306" s="27">
        <v>152744.54999999996</v>
      </c>
      <c r="O1306" s="27">
        <v>152746.45999999996</v>
      </c>
      <c r="P1306" s="27">
        <v>212028.42</v>
      </c>
      <c r="Q1306" s="27">
        <v>156679.23999999993</v>
      </c>
      <c r="R1306" s="27">
        <v>153695.75999999995</v>
      </c>
      <c r="S1306" s="27">
        <v>153695.75999999995</v>
      </c>
      <c r="T1306" s="27">
        <v>154017.96999999994</v>
      </c>
      <c r="U1306" s="27">
        <v>158028.22999999998</v>
      </c>
    </row>
    <row r="1307" spans="1:21" x14ac:dyDescent="0.3">
      <c r="A1307" s="31"/>
      <c r="B1307" s="33"/>
      <c r="C1307" s="32" t="s">
        <v>236</v>
      </c>
      <c r="D1307" s="27">
        <v>0</v>
      </c>
      <c r="E1307" s="27">
        <v>0</v>
      </c>
      <c r="F1307" s="27">
        <v>26558.620000000003</v>
      </c>
      <c r="G1307" s="27"/>
      <c r="H1307" s="27">
        <v>0</v>
      </c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  <c r="S1307" s="27"/>
      <c r="T1307" s="27"/>
      <c r="U1307" s="27"/>
    </row>
    <row r="1308" spans="1:21" x14ac:dyDescent="0.3">
      <c r="A1308" s="31"/>
      <c r="B1308" s="33"/>
      <c r="C1308" s="32" t="s">
        <v>7</v>
      </c>
      <c r="D1308" s="27">
        <v>133739.36000000002</v>
      </c>
      <c r="E1308" s="27">
        <v>151195.60999999999</v>
      </c>
      <c r="F1308" s="27">
        <v>152177.85</v>
      </c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  <c r="R1308" s="27"/>
      <c r="S1308" s="27"/>
      <c r="T1308" s="27"/>
      <c r="U1308" s="27"/>
    </row>
    <row r="1309" spans="1:21" x14ac:dyDescent="0.3">
      <c r="A1309" s="31"/>
      <c r="B1309" s="33"/>
      <c r="C1309" s="32" t="s">
        <v>64</v>
      </c>
      <c r="D1309" s="27"/>
      <c r="E1309" s="27"/>
      <c r="F1309" s="27"/>
      <c r="G1309" s="27"/>
      <c r="H1309" s="27">
        <v>0</v>
      </c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  <c r="T1309" s="27"/>
      <c r="U1309" s="27"/>
    </row>
    <row r="1310" spans="1:21" x14ac:dyDescent="0.3">
      <c r="A1310" s="31"/>
      <c r="B1310" s="33" t="s">
        <v>290</v>
      </c>
      <c r="C1310" s="32" t="s">
        <v>31</v>
      </c>
      <c r="D1310" s="27"/>
      <c r="E1310" s="27"/>
      <c r="F1310" s="27"/>
      <c r="G1310" s="27"/>
      <c r="H1310" s="27">
        <v>100000</v>
      </c>
      <c r="I1310" s="27"/>
      <c r="J1310" s="27">
        <v>25000</v>
      </c>
      <c r="K1310" s="27">
        <v>0</v>
      </c>
      <c r="L1310" s="27">
        <v>0</v>
      </c>
      <c r="M1310" s="27">
        <v>22367.25</v>
      </c>
      <c r="N1310" s="27">
        <v>0</v>
      </c>
      <c r="O1310" s="27">
        <v>0</v>
      </c>
      <c r="P1310" s="27">
        <v>22367.25</v>
      </c>
      <c r="Q1310" s="27">
        <v>0</v>
      </c>
      <c r="R1310" s="27">
        <v>0</v>
      </c>
      <c r="S1310" s="27">
        <v>22367.25</v>
      </c>
      <c r="T1310" s="27">
        <v>0</v>
      </c>
      <c r="U1310" s="27">
        <v>0</v>
      </c>
    </row>
    <row r="1311" spans="1:21" x14ac:dyDescent="0.3">
      <c r="A1311" s="31"/>
      <c r="B1311" s="33"/>
      <c r="C1311" s="32" t="s">
        <v>160</v>
      </c>
      <c r="D1311" s="27">
        <v>614998.23</v>
      </c>
      <c r="E1311" s="27">
        <v>-78046.049999999988</v>
      </c>
      <c r="F1311" s="27">
        <v>-367110.1</v>
      </c>
      <c r="G1311" s="27"/>
      <c r="H1311" s="27">
        <v>0</v>
      </c>
      <c r="I1311" s="27"/>
      <c r="J1311" s="27"/>
      <c r="K1311" s="27"/>
      <c r="L1311" s="27"/>
      <c r="M1311" s="27"/>
      <c r="N1311" s="27"/>
      <c r="O1311" s="27"/>
      <c r="P1311" s="27"/>
      <c r="Q1311" s="27"/>
      <c r="R1311" s="27"/>
      <c r="S1311" s="27"/>
      <c r="T1311" s="27"/>
      <c r="U1311" s="27"/>
    </row>
    <row r="1312" spans="1:21" x14ac:dyDescent="0.3">
      <c r="A1312" s="31"/>
      <c r="B1312" s="33" t="s">
        <v>291</v>
      </c>
      <c r="C1312" s="32" t="s">
        <v>237</v>
      </c>
      <c r="D1312" s="27">
        <v>22275071.340000007</v>
      </c>
      <c r="E1312" s="27">
        <v>19216926.740000013</v>
      </c>
      <c r="F1312" s="27">
        <f>20239668.29+2461469</f>
        <v>22701137.289999999</v>
      </c>
      <c r="G1312" s="27"/>
      <c r="H1312" s="27">
        <v>19120538.91</v>
      </c>
      <c r="I1312" s="27"/>
      <c r="J1312" s="27">
        <v>1189486.4200000013</v>
      </c>
      <c r="K1312" s="27">
        <v>1644922.9099999974</v>
      </c>
      <c r="L1312" s="27">
        <v>1838860.6399999994</v>
      </c>
      <c r="M1312" s="27">
        <v>1612929.4299999985</v>
      </c>
      <c r="N1312" s="27">
        <v>1534407.3300000005</v>
      </c>
      <c r="O1312" s="27">
        <v>1630299.959999999</v>
      </c>
      <c r="P1312" s="27">
        <v>1363595.49</v>
      </c>
      <c r="Q1312" s="27">
        <v>1678039.1800000032</v>
      </c>
      <c r="R1312" s="27">
        <v>1677019.3600000024</v>
      </c>
      <c r="S1312" s="27">
        <v>1629300.7000000011</v>
      </c>
      <c r="T1312" s="27">
        <v>1594779.0700000003</v>
      </c>
      <c r="U1312" s="27">
        <v>1670325.3299999973</v>
      </c>
    </row>
    <row r="1313" spans="1:21" x14ac:dyDescent="0.3">
      <c r="A1313" s="31"/>
      <c r="B1313" s="33"/>
      <c r="C1313" s="32" t="s">
        <v>93</v>
      </c>
      <c r="D1313" s="27"/>
      <c r="E1313" s="27"/>
      <c r="F1313" s="27"/>
      <c r="G1313" s="27"/>
      <c r="H1313" s="27">
        <v>0</v>
      </c>
      <c r="I1313" s="27"/>
      <c r="J1313" s="27"/>
      <c r="K1313" s="27"/>
      <c r="L1313" s="27"/>
      <c r="M1313" s="27"/>
      <c r="N1313" s="27"/>
      <c r="O1313" s="27"/>
      <c r="P1313" s="27"/>
      <c r="Q1313" s="27"/>
      <c r="R1313" s="27"/>
      <c r="S1313" s="27"/>
      <c r="T1313" s="27"/>
      <c r="U1313" s="27"/>
    </row>
    <row r="1314" spans="1:21" x14ac:dyDescent="0.3">
      <c r="A1314" s="31"/>
      <c r="B1314" s="33"/>
      <c r="C1314" s="32" t="s">
        <v>31</v>
      </c>
      <c r="D1314" s="27">
        <v>31196.289999999997</v>
      </c>
      <c r="E1314" s="27">
        <v>38295.5</v>
      </c>
      <c r="F1314" s="27">
        <v>41350</v>
      </c>
      <c r="G1314" s="27"/>
      <c r="H1314" s="27">
        <v>79936</v>
      </c>
      <c r="I1314" s="27"/>
      <c r="J1314" s="27">
        <v>19984</v>
      </c>
      <c r="K1314" s="27">
        <v>0</v>
      </c>
      <c r="L1314" s="27">
        <v>0</v>
      </c>
      <c r="M1314" s="27">
        <v>29308.69</v>
      </c>
      <c r="N1314" s="27">
        <v>0</v>
      </c>
      <c r="O1314" s="27">
        <v>0</v>
      </c>
      <c r="P1314" s="27">
        <v>29308.69</v>
      </c>
      <c r="Q1314" s="27">
        <v>0</v>
      </c>
      <c r="R1314" s="27">
        <v>0</v>
      </c>
      <c r="S1314" s="27">
        <v>29308.69</v>
      </c>
      <c r="T1314" s="27">
        <v>0</v>
      </c>
      <c r="U1314" s="27">
        <v>0</v>
      </c>
    </row>
    <row r="1315" spans="1:21" x14ac:dyDescent="0.3">
      <c r="A1315" s="31"/>
      <c r="B1315" s="33" t="s">
        <v>292</v>
      </c>
      <c r="C1315" s="32" t="s">
        <v>33</v>
      </c>
      <c r="D1315" s="27">
        <v>0</v>
      </c>
      <c r="E1315" s="27">
        <v>-371.65999999999997</v>
      </c>
      <c r="F1315" s="27">
        <v>0</v>
      </c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  <c r="R1315" s="27"/>
      <c r="S1315" s="27"/>
      <c r="T1315" s="27"/>
      <c r="U1315" s="27"/>
    </row>
    <row r="1316" spans="1:21" x14ac:dyDescent="0.3">
      <c r="A1316" s="31"/>
      <c r="B1316" s="33"/>
      <c r="C1316" s="32" t="s">
        <v>34</v>
      </c>
      <c r="D1316" s="27"/>
      <c r="E1316" s="27"/>
      <c r="F1316" s="27"/>
      <c r="G1316" s="27"/>
      <c r="H1316" s="27">
        <v>0</v>
      </c>
      <c r="I1316" s="27"/>
      <c r="J1316" s="27"/>
      <c r="K1316" s="27"/>
      <c r="L1316" s="27"/>
      <c r="M1316" s="27"/>
      <c r="N1316" s="27"/>
      <c r="O1316" s="27"/>
      <c r="P1316" s="27"/>
      <c r="Q1316" s="27"/>
      <c r="R1316" s="27"/>
      <c r="S1316" s="27"/>
      <c r="T1316" s="27"/>
      <c r="U1316" s="27"/>
    </row>
    <row r="1317" spans="1:21" x14ac:dyDescent="0.3">
      <c r="A1317" s="31"/>
      <c r="B1317" s="33"/>
      <c r="C1317" s="32" t="s">
        <v>6</v>
      </c>
      <c r="D1317" s="27"/>
      <c r="E1317" s="27"/>
      <c r="F1317" s="27"/>
      <c r="G1317" s="27"/>
      <c r="H1317" s="27">
        <v>0</v>
      </c>
      <c r="I1317" s="27"/>
      <c r="J1317" s="27"/>
      <c r="K1317" s="27"/>
      <c r="L1317" s="27"/>
      <c r="M1317" s="27"/>
      <c r="N1317" s="27"/>
      <c r="O1317" s="27"/>
      <c r="P1317" s="27"/>
      <c r="Q1317" s="27"/>
      <c r="R1317" s="27"/>
      <c r="S1317" s="27"/>
      <c r="T1317" s="27"/>
      <c r="U1317" s="27"/>
    </row>
    <row r="1318" spans="1:21" x14ac:dyDescent="0.3">
      <c r="A1318" s="31"/>
      <c r="B1318" s="33"/>
      <c r="C1318" s="32" t="s">
        <v>113</v>
      </c>
      <c r="D1318" s="27"/>
      <c r="E1318" s="27"/>
      <c r="F1318" s="27"/>
      <c r="G1318" s="27"/>
      <c r="H1318" s="27">
        <v>0</v>
      </c>
      <c r="I1318" s="27"/>
      <c r="J1318" s="27"/>
      <c r="K1318" s="27"/>
      <c r="L1318" s="27"/>
      <c r="M1318" s="27"/>
      <c r="N1318" s="27"/>
      <c r="O1318" s="27"/>
      <c r="P1318" s="27"/>
      <c r="Q1318" s="27"/>
      <c r="R1318" s="27"/>
      <c r="S1318" s="27"/>
      <c r="T1318" s="27"/>
      <c r="U1318" s="27"/>
    </row>
    <row r="1319" spans="1:21" x14ac:dyDescent="0.3">
      <c r="A1319" s="31"/>
      <c r="B1319" s="33"/>
      <c r="C1319" s="32" t="s">
        <v>12</v>
      </c>
      <c r="D1319" s="27"/>
      <c r="E1319" s="27"/>
      <c r="F1319" s="27"/>
      <c r="G1319" s="27"/>
      <c r="H1319" s="27">
        <v>0</v>
      </c>
      <c r="I1319" s="27"/>
      <c r="J1319" s="27"/>
      <c r="K1319" s="27"/>
      <c r="L1319" s="27"/>
      <c r="M1319" s="27"/>
      <c r="N1319" s="27"/>
      <c r="O1319" s="27"/>
      <c r="P1319" s="27"/>
      <c r="Q1319" s="27"/>
      <c r="R1319" s="27"/>
      <c r="S1319" s="27"/>
      <c r="T1319" s="27"/>
      <c r="U1319" s="27"/>
    </row>
    <row r="1320" spans="1:21" x14ac:dyDescent="0.3">
      <c r="A1320" s="31"/>
      <c r="B1320" s="33"/>
      <c r="C1320" s="32" t="s">
        <v>85</v>
      </c>
      <c r="D1320" s="27">
        <v>228.33999999999997</v>
      </c>
      <c r="E1320" s="27">
        <v>0</v>
      </c>
      <c r="F1320" s="27">
        <v>0</v>
      </c>
      <c r="G1320" s="27"/>
      <c r="H1320" s="27">
        <v>0</v>
      </c>
      <c r="I1320" s="27"/>
      <c r="J1320" s="27"/>
      <c r="K1320" s="27"/>
      <c r="L1320" s="27"/>
      <c r="M1320" s="27"/>
      <c r="N1320" s="27"/>
      <c r="O1320" s="27"/>
      <c r="P1320" s="27"/>
      <c r="Q1320" s="27"/>
      <c r="R1320" s="27"/>
      <c r="S1320" s="27"/>
      <c r="T1320" s="27"/>
      <c r="U1320" s="27"/>
    </row>
    <row r="1321" spans="1:21" x14ac:dyDescent="0.3">
      <c r="A1321" s="31"/>
      <c r="B1321" s="33"/>
      <c r="C1321" s="32" t="s">
        <v>31</v>
      </c>
      <c r="D1321" s="27"/>
      <c r="E1321" s="27"/>
      <c r="F1321" s="27"/>
      <c r="G1321" s="27"/>
      <c r="H1321" s="27">
        <v>3600.04</v>
      </c>
      <c r="I1321" s="27"/>
      <c r="J1321" s="27">
        <v>466.66999999999996</v>
      </c>
      <c r="K1321" s="27">
        <v>223.17</v>
      </c>
      <c r="L1321" s="27">
        <v>223.17</v>
      </c>
      <c r="M1321" s="27">
        <v>480.66999999999996</v>
      </c>
      <c r="N1321" s="27">
        <v>223.17</v>
      </c>
      <c r="O1321" s="27">
        <v>223.17</v>
      </c>
      <c r="P1321" s="27">
        <v>480.66999999999996</v>
      </c>
      <c r="Q1321" s="27">
        <v>223.17</v>
      </c>
      <c r="R1321" s="27">
        <v>223.17</v>
      </c>
      <c r="S1321" s="27">
        <v>480.66999999999996</v>
      </c>
      <c r="T1321" s="27">
        <v>223.17</v>
      </c>
      <c r="U1321" s="27">
        <v>223.17</v>
      </c>
    </row>
    <row r="1322" spans="1:21" x14ac:dyDescent="0.3">
      <c r="A1322" s="31"/>
      <c r="B1322" s="33"/>
      <c r="C1322" s="32" t="s">
        <v>119</v>
      </c>
      <c r="D1322" s="27">
        <v>0</v>
      </c>
      <c r="E1322" s="27">
        <v>148.9</v>
      </c>
      <c r="F1322" s="27">
        <v>0</v>
      </c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  <c r="R1322" s="27"/>
      <c r="S1322" s="27"/>
      <c r="T1322" s="27"/>
      <c r="U1322" s="27"/>
    </row>
    <row r="1323" spans="1:21" x14ac:dyDescent="0.3">
      <c r="A1323" s="31"/>
      <c r="B1323" s="33" t="s">
        <v>293</v>
      </c>
      <c r="C1323" s="32" t="s">
        <v>34</v>
      </c>
      <c r="D1323" s="27"/>
      <c r="E1323" s="27"/>
      <c r="F1323" s="27"/>
      <c r="G1323" s="27"/>
      <c r="H1323" s="27">
        <v>0</v>
      </c>
      <c r="I1323" s="27"/>
      <c r="J1323" s="27"/>
      <c r="K1323" s="27"/>
      <c r="L1323" s="27"/>
      <c r="M1323" s="27"/>
      <c r="N1323" s="27"/>
      <c r="O1323" s="27"/>
      <c r="P1323" s="27"/>
      <c r="Q1323" s="27"/>
      <c r="R1323" s="27"/>
      <c r="S1323" s="27"/>
      <c r="T1323" s="27"/>
      <c r="U1323" s="27"/>
    </row>
    <row r="1324" spans="1:21" x14ac:dyDescent="0.3">
      <c r="A1324" s="31"/>
      <c r="B1324" s="33"/>
      <c r="C1324" s="32" t="s">
        <v>325</v>
      </c>
      <c r="D1324" s="27">
        <v>4778.16</v>
      </c>
      <c r="E1324" s="27">
        <v>156.78</v>
      </c>
      <c r="F1324" s="27">
        <v>0</v>
      </c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  <c r="R1324" s="27"/>
      <c r="S1324" s="27"/>
      <c r="T1324" s="27"/>
      <c r="U1324" s="27"/>
    </row>
    <row r="1325" spans="1:21" x14ac:dyDescent="0.3">
      <c r="A1325" s="31"/>
      <c r="B1325" s="33"/>
      <c r="C1325" s="32" t="s">
        <v>89</v>
      </c>
      <c r="D1325" s="27"/>
      <c r="E1325" s="27"/>
      <c r="F1325" s="27"/>
      <c r="G1325" s="27"/>
      <c r="H1325" s="27">
        <v>0</v>
      </c>
      <c r="I1325" s="27"/>
      <c r="J1325" s="27"/>
      <c r="K1325" s="27"/>
      <c r="L1325" s="27"/>
      <c r="M1325" s="27"/>
      <c r="N1325" s="27"/>
      <c r="O1325" s="27"/>
      <c r="P1325" s="27"/>
      <c r="Q1325" s="27"/>
      <c r="R1325" s="27"/>
      <c r="S1325" s="27"/>
      <c r="T1325" s="27"/>
      <c r="U1325" s="27"/>
    </row>
    <row r="1326" spans="1:21" x14ac:dyDescent="0.3">
      <c r="A1326" s="31"/>
      <c r="B1326" s="33"/>
      <c r="C1326" s="32" t="s">
        <v>31</v>
      </c>
      <c r="D1326" s="27"/>
      <c r="E1326" s="27"/>
      <c r="F1326" s="27"/>
      <c r="G1326" s="27"/>
      <c r="H1326" s="27">
        <v>7500</v>
      </c>
      <c r="I1326" s="27"/>
      <c r="J1326" s="27">
        <v>625</v>
      </c>
      <c r="K1326" s="27">
        <v>643.75</v>
      </c>
      <c r="L1326" s="27">
        <v>643.75</v>
      </c>
      <c r="M1326" s="27">
        <v>643.75</v>
      </c>
      <c r="N1326" s="27">
        <v>643.75</v>
      </c>
      <c r="O1326" s="27">
        <v>643.75</v>
      </c>
      <c r="P1326" s="27">
        <v>643.75</v>
      </c>
      <c r="Q1326" s="27">
        <v>643.75</v>
      </c>
      <c r="R1326" s="27">
        <v>643.75</v>
      </c>
      <c r="S1326" s="27">
        <v>643.75</v>
      </c>
      <c r="T1326" s="27">
        <v>643.75</v>
      </c>
      <c r="U1326" s="27">
        <v>643.75</v>
      </c>
    </row>
    <row r="1327" spans="1:21" x14ac:dyDescent="0.3">
      <c r="A1327" s="31"/>
      <c r="B1327" s="33"/>
      <c r="C1327" s="32" t="s">
        <v>165</v>
      </c>
      <c r="D1327" s="27"/>
      <c r="E1327" s="27"/>
      <c r="F1327" s="27"/>
      <c r="G1327" s="27"/>
      <c r="H1327" s="27">
        <v>0</v>
      </c>
      <c r="I1327" s="27"/>
      <c r="J1327" s="27"/>
      <c r="K1327" s="27"/>
      <c r="L1327" s="27"/>
      <c r="M1327" s="27"/>
      <c r="N1327" s="27"/>
      <c r="O1327" s="27"/>
      <c r="P1327" s="27"/>
      <c r="Q1327" s="27"/>
      <c r="R1327" s="27"/>
      <c r="S1327" s="27"/>
      <c r="T1327" s="27"/>
      <c r="U1327" s="27"/>
    </row>
    <row r="1328" spans="1:21" x14ac:dyDescent="0.3">
      <c r="A1328" s="31"/>
      <c r="B1328" s="33" t="s">
        <v>294</v>
      </c>
      <c r="C1328" s="32" t="s">
        <v>37</v>
      </c>
      <c r="D1328" s="27">
        <v>0</v>
      </c>
      <c r="E1328" s="27">
        <v>0</v>
      </c>
      <c r="F1328" s="27">
        <v>0</v>
      </c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</row>
    <row r="1329" spans="1:21" x14ac:dyDescent="0.3">
      <c r="A1329" s="31"/>
      <c r="B1329" s="33"/>
      <c r="C1329" s="32" t="s">
        <v>22</v>
      </c>
      <c r="D1329" s="27">
        <v>35979.03</v>
      </c>
      <c r="E1329" s="27">
        <v>28521.62</v>
      </c>
      <c r="F1329" s="27">
        <v>28521.63</v>
      </c>
      <c r="G1329" s="27"/>
      <c r="H1329" s="27">
        <v>0</v>
      </c>
      <c r="I1329" s="27"/>
      <c r="J1329" s="27"/>
      <c r="K1329" s="27"/>
      <c r="L1329" s="27"/>
      <c r="M1329" s="27"/>
      <c r="N1329" s="27"/>
      <c r="O1329" s="27"/>
      <c r="P1329" s="27"/>
      <c r="Q1329" s="27"/>
      <c r="R1329" s="27"/>
      <c r="S1329" s="27"/>
      <c r="T1329" s="27"/>
      <c r="U1329" s="27"/>
    </row>
    <row r="1330" spans="1:21" x14ac:dyDescent="0.3">
      <c r="A1330" s="31"/>
      <c r="B1330" s="33"/>
      <c r="C1330" s="32" t="s">
        <v>36</v>
      </c>
      <c r="D1330" s="27">
        <v>0</v>
      </c>
      <c r="E1330" s="27">
        <v>0</v>
      </c>
      <c r="F1330" s="27">
        <v>7018.6</v>
      </c>
      <c r="G1330" s="27"/>
      <c r="H1330" s="27">
        <v>0</v>
      </c>
      <c r="I1330" s="27"/>
      <c r="J1330" s="27"/>
      <c r="K1330" s="27"/>
      <c r="L1330" s="27"/>
      <c r="M1330" s="27"/>
      <c r="N1330" s="27"/>
      <c r="O1330" s="27"/>
      <c r="P1330" s="27"/>
      <c r="Q1330" s="27"/>
      <c r="R1330" s="27"/>
      <c r="S1330" s="27"/>
      <c r="T1330" s="27"/>
      <c r="U1330" s="27"/>
    </row>
    <row r="1331" spans="1:21" x14ac:dyDescent="0.3">
      <c r="A1331" s="31"/>
      <c r="B1331" s="33"/>
      <c r="C1331" s="32" t="s">
        <v>24</v>
      </c>
      <c r="D1331" s="27">
        <v>2378.5700000000002</v>
      </c>
      <c r="E1331" s="27">
        <v>1768.5700000000002</v>
      </c>
      <c r="F1331" s="27">
        <v>1458.69</v>
      </c>
      <c r="G1331" s="27"/>
      <c r="H1331" s="27">
        <v>0</v>
      </c>
      <c r="I1331" s="27"/>
      <c r="J1331" s="27"/>
      <c r="K1331" s="27"/>
      <c r="L1331" s="27"/>
      <c r="M1331" s="27"/>
      <c r="N1331" s="27"/>
      <c r="O1331" s="27"/>
      <c r="P1331" s="27"/>
      <c r="Q1331" s="27"/>
      <c r="R1331" s="27"/>
      <c r="S1331" s="27"/>
      <c r="T1331" s="27"/>
      <c r="U1331" s="27"/>
    </row>
    <row r="1332" spans="1:21" x14ac:dyDescent="0.3">
      <c r="A1332" s="31"/>
      <c r="B1332" s="33"/>
      <c r="C1332" s="32" t="s">
        <v>16</v>
      </c>
      <c r="D1332" s="27">
        <v>3892.71</v>
      </c>
      <c r="E1332" s="27">
        <v>6238.5300000000007</v>
      </c>
      <c r="F1332" s="27">
        <v>0</v>
      </c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  <c r="R1332" s="27"/>
      <c r="S1332" s="27"/>
      <c r="T1332" s="27"/>
      <c r="U1332" s="27"/>
    </row>
    <row r="1333" spans="1:21" x14ac:dyDescent="0.3">
      <c r="A1333" s="31"/>
      <c r="B1333" s="33"/>
      <c r="C1333" s="32" t="s">
        <v>29</v>
      </c>
      <c r="D1333" s="27">
        <v>114937.51000000001</v>
      </c>
      <c r="E1333" s="27">
        <v>107520.46999999997</v>
      </c>
      <c r="F1333" s="27">
        <v>120424.62999999999</v>
      </c>
      <c r="G1333" s="27"/>
      <c r="H1333" s="27">
        <v>0</v>
      </c>
      <c r="I1333" s="27"/>
      <c r="J1333" s="27"/>
      <c r="K1333" s="27"/>
      <c r="L1333" s="27"/>
      <c r="M1333" s="27"/>
      <c r="N1333" s="27"/>
      <c r="O1333" s="27"/>
      <c r="P1333" s="27"/>
      <c r="Q1333" s="27"/>
      <c r="R1333" s="27"/>
      <c r="S1333" s="27"/>
      <c r="T1333" s="27"/>
      <c r="U1333" s="27"/>
    </row>
    <row r="1334" spans="1:21" x14ac:dyDescent="0.3">
      <c r="A1334" s="31"/>
      <c r="B1334" s="33"/>
      <c r="C1334" s="32" t="s">
        <v>14</v>
      </c>
      <c r="D1334" s="27"/>
      <c r="E1334" s="27"/>
      <c r="F1334" s="27"/>
      <c r="G1334" s="27"/>
      <c r="H1334" s="27">
        <v>0</v>
      </c>
      <c r="I1334" s="27"/>
      <c r="J1334" s="27">
        <v>11593</v>
      </c>
      <c r="K1334" s="27">
        <v>8755</v>
      </c>
      <c r="L1334" s="27">
        <v>0</v>
      </c>
      <c r="M1334" s="27">
        <v>13970</v>
      </c>
      <c r="N1334" s="27">
        <v>0</v>
      </c>
      <c r="O1334" s="27">
        <v>0</v>
      </c>
      <c r="P1334" s="27">
        <v>12704</v>
      </c>
      <c r="Q1334" s="27">
        <v>0</v>
      </c>
      <c r="R1334" s="27">
        <v>0</v>
      </c>
      <c r="S1334" s="27">
        <v>11940</v>
      </c>
      <c r="T1334" s="27">
        <v>0</v>
      </c>
      <c r="U1334" s="27">
        <v>0</v>
      </c>
    </row>
    <row r="1335" spans="1:21" x14ac:dyDescent="0.3">
      <c r="A1335" s="31"/>
      <c r="B1335" s="33"/>
      <c r="C1335" s="32" t="s">
        <v>233</v>
      </c>
      <c r="D1335" s="27">
        <v>125241.51000000001</v>
      </c>
      <c r="E1335" s="27">
        <v>125696.64</v>
      </c>
      <c r="F1335" s="27">
        <v>107254.36000000002</v>
      </c>
      <c r="G1335" s="27"/>
      <c r="H1335" s="27">
        <v>0</v>
      </c>
      <c r="I1335" s="27"/>
      <c r="J1335" s="27"/>
      <c r="K1335" s="27"/>
      <c r="L1335" s="27"/>
      <c r="M1335" s="27"/>
      <c r="N1335" s="27"/>
      <c r="O1335" s="27"/>
      <c r="P1335" s="27"/>
      <c r="Q1335" s="27"/>
      <c r="R1335" s="27"/>
      <c r="S1335" s="27"/>
      <c r="T1335" s="27"/>
      <c r="U1335" s="27"/>
    </row>
    <row r="1336" spans="1:21" x14ac:dyDescent="0.3">
      <c r="A1336" s="31"/>
      <c r="B1336" s="33"/>
      <c r="C1336" s="32" t="s">
        <v>17</v>
      </c>
      <c r="D1336" s="27">
        <v>53.64</v>
      </c>
      <c r="E1336" s="27">
        <v>1452.77</v>
      </c>
      <c r="F1336" s="27">
        <v>34.72</v>
      </c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  <c r="R1336" s="27"/>
      <c r="S1336" s="27"/>
      <c r="T1336" s="27"/>
      <c r="U1336" s="27"/>
    </row>
    <row r="1337" spans="1:21" x14ac:dyDescent="0.3">
      <c r="A1337" s="31"/>
      <c r="B1337" s="33"/>
      <c r="C1337" s="32" t="s">
        <v>10</v>
      </c>
      <c r="D1337" s="27"/>
      <c r="E1337" s="27"/>
      <c r="F1337" s="27"/>
      <c r="G1337" s="27"/>
      <c r="H1337" s="27">
        <v>46338</v>
      </c>
      <c r="I1337" s="27"/>
      <c r="J1337" s="27">
        <v>6196.5</v>
      </c>
      <c r="K1337" s="27">
        <v>6266.5</v>
      </c>
      <c r="L1337" s="27">
        <v>6266.5</v>
      </c>
      <c r="M1337" s="27">
        <v>6266.5</v>
      </c>
      <c r="N1337" s="27">
        <v>6266.5</v>
      </c>
      <c r="O1337" s="27">
        <v>37227.5</v>
      </c>
      <c r="P1337" s="27">
        <v>6266.5</v>
      </c>
      <c r="Q1337" s="27">
        <v>6266.5</v>
      </c>
      <c r="R1337" s="27">
        <v>6266.5</v>
      </c>
      <c r="S1337" s="27">
        <v>6266.5</v>
      </c>
      <c r="T1337" s="27">
        <v>6266.5</v>
      </c>
      <c r="U1337" s="27">
        <v>6266.5</v>
      </c>
    </row>
    <row r="1338" spans="1:21" x14ac:dyDescent="0.3">
      <c r="A1338" s="31"/>
      <c r="B1338" s="33"/>
      <c r="C1338" s="32" t="s">
        <v>165</v>
      </c>
      <c r="D1338" s="27"/>
      <c r="E1338" s="27"/>
      <c r="F1338" s="27"/>
      <c r="G1338" s="27"/>
      <c r="H1338" s="27">
        <v>228724</v>
      </c>
      <c r="I1338" s="27"/>
      <c r="J1338" s="27">
        <v>22371</v>
      </c>
      <c r="K1338" s="27">
        <v>2947</v>
      </c>
      <c r="L1338" s="27">
        <v>2947</v>
      </c>
      <c r="M1338" s="27">
        <v>22953</v>
      </c>
      <c r="N1338" s="27">
        <v>2947</v>
      </c>
      <c r="O1338" s="27">
        <v>2947</v>
      </c>
      <c r="P1338" s="27">
        <v>22953</v>
      </c>
      <c r="Q1338" s="27">
        <v>2947</v>
      </c>
      <c r="R1338" s="27">
        <v>2947</v>
      </c>
      <c r="S1338" s="27">
        <v>22953</v>
      </c>
      <c r="T1338" s="27">
        <v>2947</v>
      </c>
      <c r="U1338" s="27">
        <v>2947</v>
      </c>
    </row>
    <row r="1339" spans="1:21" x14ac:dyDescent="0.3">
      <c r="A1339" s="31"/>
      <c r="B1339" s="33"/>
      <c r="C1339" s="32" t="s">
        <v>236</v>
      </c>
      <c r="D1339" s="27">
        <v>7058.45</v>
      </c>
      <c r="E1339" s="27">
        <v>0</v>
      </c>
      <c r="F1339" s="27">
        <v>0</v>
      </c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  <c r="R1339" s="27"/>
      <c r="S1339" s="27"/>
      <c r="T1339" s="27"/>
      <c r="U1339" s="27"/>
    </row>
    <row r="1340" spans="1:21" x14ac:dyDescent="0.3">
      <c r="A1340" s="31"/>
      <c r="B1340" s="33">
        <v>524</v>
      </c>
      <c r="C1340" s="32" t="s">
        <v>350</v>
      </c>
      <c r="D1340" s="27">
        <v>0</v>
      </c>
      <c r="E1340" s="27">
        <v>14596.98</v>
      </c>
      <c r="F1340" s="27">
        <v>0</v>
      </c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  <c r="R1340" s="27"/>
      <c r="S1340" s="27"/>
      <c r="T1340" s="27"/>
      <c r="U1340" s="27"/>
    </row>
    <row r="1341" spans="1:21" x14ac:dyDescent="0.3">
      <c r="A1341" s="31"/>
      <c r="B1341" s="33"/>
      <c r="C1341" s="32" t="s">
        <v>86</v>
      </c>
      <c r="D1341" s="27">
        <v>0</v>
      </c>
      <c r="E1341" s="27">
        <v>0</v>
      </c>
      <c r="F1341" s="27">
        <v>52325.200000000004</v>
      </c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  <c r="R1341" s="27"/>
      <c r="S1341" s="27"/>
      <c r="T1341" s="27"/>
      <c r="U1341" s="27"/>
    </row>
    <row r="1342" spans="1:21" x14ac:dyDescent="0.3">
      <c r="A1342" s="31"/>
      <c r="B1342" s="33"/>
      <c r="C1342" s="32" t="s">
        <v>76</v>
      </c>
      <c r="D1342" s="27">
        <v>79.819999999999993</v>
      </c>
      <c r="E1342" s="27">
        <v>82.25</v>
      </c>
      <c r="F1342" s="27">
        <v>1348.8000000000002</v>
      </c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</row>
    <row r="1343" spans="1:21" x14ac:dyDescent="0.3">
      <c r="A1343" s="31"/>
      <c r="B1343" s="33"/>
      <c r="C1343" s="32" t="s">
        <v>31</v>
      </c>
      <c r="D1343" s="27">
        <v>8775.68</v>
      </c>
      <c r="E1343" s="27">
        <v>2202.4299999999998</v>
      </c>
      <c r="F1343" s="27">
        <v>0</v>
      </c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</row>
    <row r="1344" spans="1:21" x14ac:dyDescent="0.3">
      <c r="A1344" s="31"/>
      <c r="B1344" s="33"/>
      <c r="C1344" s="32" t="s">
        <v>133</v>
      </c>
      <c r="D1344" s="27">
        <v>180</v>
      </c>
      <c r="E1344" s="27">
        <v>0</v>
      </c>
      <c r="F1344" s="27">
        <v>0</v>
      </c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  <c r="T1344" s="27"/>
      <c r="U1344" s="27"/>
    </row>
    <row r="1345" spans="1:21" x14ac:dyDescent="0.3">
      <c r="A1345" s="31"/>
      <c r="B1345" s="33">
        <v>923</v>
      </c>
      <c r="C1345" s="32" t="s">
        <v>164</v>
      </c>
      <c r="D1345" s="27">
        <v>48631.24</v>
      </c>
      <c r="E1345" s="27">
        <v>52942.789999999994</v>
      </c>
      <c r="F1345" s="27">
        <v>50326.490000000005</v>
      </c>
      <c r="G1345" s="27"/>
      <c r="H1345" s="27"/>
      <c r="I1345" s="27"/>
      <c r="J1345" s="27">
        <v>10286.306532638931</v>
      </c>
      <c r="K1345" s="27">
        <v>9316.6329797483722</v>
      </c>
      <c r="L1345" s="27">
        <v>1948.6744054732565</v>
      </c>
      <c r="M1345" s="27">
        <v>1241.3466524020462</v>
      </c>
      <c r="N1345" s="27">
        <v>9302.3071457109527</v>
      </c>
      <c r="O1345" s="27">
        <v>8303.9492957011425</v>
      </c>
      <c r="P1345" s="27">
        <v>7895.1645024202599</v>
      </c>
      <c r="Q1345" s="27">
        <v>5405.6710008487198</v>
      </c>
      <c r="R1345" s="27">
        <v>5409.2565754171974</v>
      </c>
      <c r="S1345" s="27">
        <v>5412.3473766737598</v>
      </c>
      <c r="T1345" s="27">
        <v>5691.9658682652989</v>
      </c>
      <c r="U1345" s="27">
        <v>14041.06154548982</v>
      </c>
    </row>
    <row r="1346" spans="1:21" x14ac:dyDescent="0.3">
      <c r="A1346" s="31"/>
      <c r="B1346" s="33">
        <v>529</v>
      </c>
      <c r="C1346" s="32" t="s">
        <v>350</v>
      </c>
      <c r="D1346" s="27">
        <v>396.42</v>
      </c>
      <c r="E1346" s="27">
        <v>640.89</v>
      </c>
      <c r="F1346" s="27">
        <v>0</v>
      </c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</row>
    <row r="1347" spans="1:21" x14ac:dyDescent="0.3">
      <c r="A1347" s="31"/>
      <c r="B1347" s="33"/>
      <c r="C1347" s="32" t="s">
        <v>82</v>
      </c>
      <c r="D1347" s="27">
        <v>0</v>
      </c>
      <c r="E1347" s="27">
        <v>0</v>
      </c>
      <c r="F1347" s="27">
        <v>11097.43</v>
      </c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</row>
    <row r="1348" spans="1:21" x14ac:dyDescent="0.3">
      <c r="A1348" s="31"/>
      <c r="B1348" s="33">
        <v>532</v>
      </c>
      <c r="C1348" s="32" t="s">
        <v>350</v>
      </c>
      <c r="D1348" s="27">
        <v>2041.9</v>
      </c>
      <c r="E1348" s="27">
        <v>0</v>
      </c>
      <c r="F1348" s="27">
        <v>0</v>
      </c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  <c r="R1348" s="27"/>
      <c r="S1348" s="27"/>
      <c r="T1348" s="27"/>
      <c r="U1348" s="27"/>
    </row>
    <row r="1349" spans="1:21" x14ac:dyDescent="0.3">
      <c r="A1349" s="31"/>
      <c r="B1349" s="33">
        <v>531</v>
      </c>
      <c r="C1349" s="32" t="s">
        <v>346</v>
      </c>
      <c r="D1349" s="27">
        <v>871.72</v>
      </c>
      <c r="E1349" s="27">
        <v>0</v>
      </c>
      <c r="F1349" s="27">
        <v>0</v>
      </c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  <c r="R1349" s="27"/>
      <c r="S1349" s="27"/>
      <c r="T1349" s="27"/>
      <c r="U1349" s="27"/>
    </row>
    <row r="1350" spans="1:21" x14ac:dyDescent="0.3">
      <c r="A1350" s="31"/>
      <c r="B1350" s="33"/>
      <c r="C1350" s="32" t="s">
        <v>343</v>
      </c>
      <c r="D1350" s="27">
        <v>0</v>
      </c>
      <c r="E1350" s="27">
        <v>5950.7199999999993</v>
      </c>
      <c r="F1350" s="27">
        <v>2306.7399999999998</v>
      </c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  <c r="R1350" s="27"/>
      <c r="S1350" s="27"/>
      <c r="T1350" s="27"/>
      <c r="U1350" s="27"/>
    </row>
    <row r="1351" spans="1:21" x14ac:dyDescent="0.3">
      <c r="A1351" s="34"/>
      <c r="B1351" s="33"/>
      <c r="C1351" s="32" t="s">
        <v>82</v>
      </c>
      <c r="D1351" s="27">
        <v>0</v>
      </c>
      <c r="E1351" s="27">
        <v>804.69999999999993</v>
      </c>
      <c r="F1351" s="27">
        <v>524.33000000000004</v>
      </c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  <c r="R1351" s="27"/>
      <c r="S1351" s="27"/>
      <c r="T1351" s="27"/>
      <c r="U1351" s="27"/>
    </row>
    <row r="1352" spans="1:21" x14ac:dyDescent="0.3">
      <c r="A1352" s="35" t="s">
        <v>305</v>
      </c>
      <c r="B1352" s="44"/>
      <c r="C1352" s="35"/>
      <c r="D1352" s="36">
        <f>SUM(D659:D1351)</f>
        <v>170059888.1393812</v>
      </c>
      <c r="E1352" s="36">
        <f>SUM(E659:E1351)</f>
        <v>176238278.47313383</v>
      </c>
      <c r="F1352" s="36">
        <f>SUM(F659:F1351)</f>
        <v>182876383.47499987</v>
      </c>
      <c r="G1352" s="36"/>
      <c r="H1352" s="36">
        <f>SUM(H659:H1351)</f>
        <v>239209808.12000003</v>
      </c>
      <c r="I1352" s="36"/>
      <c r="J1352" s="36">
        <f t="shared" ref="J1352:U1352" si="2">SUM(J659:J1351)</f>
        <v>17615447.986532647</v>
      </c>
      <c r="K1352" s="36">
        <f t="shared" si="2"/>
        <v>21780979.782979749</v>
      </c>
      <c r="L1352" s="36">
        <f t="shared" si="2"/>
        <v>35369620.944405474</v>
      </c>
      <c r="M1352" s="36">
        <f t="shared" si="2"/>
        <v>26553944.906652402</v>
      </c>
      <c r="N1352" s="36">
        <f t="shared" si="2"/>
        <v>16448424.937145704</v>
      </c>
      <c r="O1352" s="36">
        <f t="shared" si="2"/>
        <v>16669260.859295698</v>
      </c>
      <c r="P1352" s="36">
        <f t="shared" si="2"/>
        <v>16744336.144502416</v>
      </c>
      <c r="Q1352" s="36">
        <f t="shared" si="2"/>
        <v>17999032.22100085</v>
      </c>
      <c r="R1352" s="36">
        <f t="shared" si="2"/>
        <v>17303166.896575417</v>
      </c>
      <c r="S1352" s="36">
        <f t="shared" si="2"/>
        <v>17435297.587376673</v>
      </c>
      <c r="T1352" s="36">
        <f t="shared" si="2"/>
        <v>16899646.195868265</v>
      </c>
      <c r="U1352" s="36">
        <f t="shared" si="2"/>
        <v>17705381.851545487</v>
      </c>
    </row>
    <row r="1353" spans="1:21" x14ac:dyDescent="0.3">
      <c r="A1353" s="37" t="s">
        <v>1</v>
      </c>
      <c r="B1353" s="33" t="s">
        <v>296</v>
      </c>
      <c r="C1353" s="32" t="s">
        <v>237</v>
      </c>
      <c r="D1353" s="27">
        <v>517781.97</v>
      </c>
      <c r="E1353" s="27">
        <v>465669.86</v>
      </c>
      <c r="F1353" s="27">
        <v>373463.47</v>
      </c>
      <c r="G1353" s="27"/>
      <c r="H1353" s="27">
        <v>6945128.7599999998</v>
      </c>
      <c r="I1353" s="27"/>
      <c r="J1353" s="27">
        <v>578760.73</v>
      </c>
      <c r="K1353" s="27">
        <v>619906.14</v>
      </c>
      <c r="L1353" s="27">
        <v>619906.14</v>
      </c>
      <c r="M1353" s="27">
        <v>619906.14</v>
      </c>
      <c r="N1353" s="27">
        <v>619906.14</v>
      </c>
      <c r="O1353" s="27">
        <v>619906.14</v>
      </c>
      <c r="P1353" s="27">
        <v>619906.14</v>
      </c>
      <c r="Q1353" s="27">
        <v>619906.14</v>
      </c>
      <c r="R1353" s="27">
        <v>619906.14</v>
      </c>
      <c r="S1353" s="27">
        <v>619906.14</v>
      </c>
      <c r="T1353" s="27">
        <v>619906.14</v>
      </c>
      <c r="U1353" s="27">
        <v>619906.14</v>
      </c>
    </row>
    <row r="1354" spans="1:21" x14ac:dyDescent="0.3">
      <c r="A1354" s="37"/>
      <c r="B1354" s="33"/>
      <c r="C1354" s="32" t="s">
        <v>165</v>
      </c>
      <c r="D1354" s="27"/>
      <c r="E1354" s="27"/>
      <c r="F1354" s="27"/>
      <c r="G1354" s="27"/>
      <c r="H1354" s="27">
        <v>0</v>
      </c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</row>
    <row r="1355" spans="1:21" x14ac:dyDescent="0.3">
      <c r="A1355" s="37"/>
      <c r="B1355" s="33" t="s">
        <v>297</v>
      </c>
      <c r="C1355" s="32" t="s">
        <v>237</v>
      </c>
      <c r="D1355" s="27">
        <v>1299417.2000000002</v>
      </c>
      <c r="E1355" s="27">
        <v>1698644.6400000001</v>
      </c>
      <c r="F1355" s="27">
        <v>3221135.6000000006</v>
      </c>
      <c r="G1355" s="27"/>
      <c r="H1355" s="27">
        <v>0</v>
      </c>
      <c r="I1355" s="27"/>
      <c r="J1355" s="27"/>
      <c r="K1355" s="27"/>
      <c r="L1355" s="27"/>
      <c r="M1355" s="27"/>
      <c r="N1355" s="27"/>
      <c r="O1355" s="27"/>
      <c r="P1355" s="27"/>
      <c r="Q1355" s="27"/>
      <c r="R1355" s="27"/>
      <c r="S1355" s="27"/>
      <c r="T1355" s="27"/>
      <c r="U1355" s="27"/>
    </row>
    <row r="1356" spans="1:21" x14ac:dyDescent="0.3">
      <c r="A1356" s="37"/>
      <c r="B1356" s="33"/>
      <c r="C1356" s="32" t="s">
        <v>165</v>
      </c>
      <c r="D1356" s="27"/>
      <c r="E1356" s="27"/>
      <c r="F1356" s="27"/>
      <c r="G1356" s="27"/>
      <c r="H1356" s="27">
        <v>0</v>
      </c>
      <c r="I1356" s="27"/>
      <c r="J1356" s="27"/>
      <c r="K1356" s="27"/>
      <c r="L1356" s="27"/>
      <c r="M1356" s="27"/>
      <c r="N1356" s="27"/>
      <c r="O1356" s="27"/>
      <c r="P1356" s="27"/>
      <c r="Q1356" s="27"/>
      <c r="R1356" s="27"/>
      <c r="S1356" s="27"/>
      <c r="T1356" s="27"/>
      <c r="U1356" s="27"/>
    </row>
    <row r="1357" spans="1:21" x14ac:dyDescent="0.3">
      <c r="A1357" s="37"/>
      <c r="B1357" s="33" t="s">
        <v>273</v>
      </c>
      <c r="C1357" s="32" t="s">
        <v>239</v>
      </c>
      <c r="D1357" s="26"/>
      <c r="E1357" s="26">
        <v>0</v>
      </c>
      <c r="F1357" s="26">
        <v>0</v>
      </c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  <c r="T1357" s="27"/>
      <c r="U1357" s="27"/>
    </row>
    <row r="1358" spans="1:21" x14ac:dyDescent="0.3">
      <c r="A1358" s="37"/>
      <c r="B1358" s="33"/>
      <c r="C1358" s="32" t="s">
        <v>237</v>
      </c>
      <c r="D1358" s="26"/>
      <c r="E1358" s="26"/>
      <c r="F1358" s="26">
        <f>3884832.2*0.75</f>
        <v>2913624.1500000004</v>
      </c>
      <c r="G1358" s="27"/>
      <c r="H1358" s="27">
        <v>4411047.88</v>
      </c>
      <c r="I1358" s="27"/>
      <c r="J1358" s="27">
        <v>375181.64000000025</v>
      </c>
      <c r="K1358" s="27">
        <v>377403.49000000034</v>
      </c>
      <c r="L1358" s="27">
        <v>348965.53999999969</v>
      </c>
      <c r="M1358" s="27">
        <v>387747.16999999993</v>
      </c>
      <c r="N1358" s="27">
        <v>377365.08000000019</v>
      </c>
      <c r="O1358" s="27">
        <v>387750.32000000018</v>
      </c>
      <c r="P1358" s="27">
        <v>377857.75000000041</v>
      </c>
      <c r="Q1358" s="27">
        <v>387807.57</v>
      </c>
      <c r="R1358" s="27">
        <v>388037.65000000008</v>
      </c>
      <c r="S1358" s="27">
        <v>378047.12999999983</v>
      </c>
      <c r="T1358" s="27">
        <v>387742.90999999968</v>
      </c>
      <c r="U1358" s="27">
        <v>378278.18999999989</v>
      </c>
    </row>
    <row r="1359" spans="1:21" x14ac:dyDescent="0.3">
      <c r="A1359" s="37"/>
      <c r="B1359" s="33"/>
      <c r="C1359" s="32" t="s">
        <v>165</v>
      </c>
      <c r="D1359" s="26"/>
      <c r="E1359" s="26"/>
      <c r="F1359" s="26"/>
      <c r="G1359" s="27"/>
      <c r="H1359" s="27">
        <v>0</v>
      </c>
      <c r="I1359" s="27"/>
      <c r="J1359" s="27"/>
      <c r="K1359" s="27"/>
      <c r="L1359" s="27"/>
      <c r="M1359" s="27"/>
      <c r="N1359" s="27"/>
      <c r="O1359" s="27"/>
      <c r="P1359" s="27"/>
      <c r="Q1359" s="27"/>
      <c r="R1359" s="27"/>
      <c r="S1359" s="27"/>
      <c r="T1359" s="27"/>
      <c r="U1359" s="27"/>
    </row>
    <row r="1360" spans="1:21" x14ac:dyDescent="0.3">
      <c r="A1360" s="37"/>
      <c r="B1360" s="33" t="s">
        <v>274</v>
      </c>
      <c r="C1360" s="32" t="s">
        <v>237</v>
      </c>
      <c r="D1360" s="27">
        <v>-8740376.4100000001</v>
      </c>
      <c r="E1360" s="27">
        <v>-12199831</v>
      </c>
      <c r="F1360" s="27">
        <v>-127502.95999999996</v>
      </c>
      <c r="G1360" s="27"/>
      <c r="H1360" s="27">
        <v>407500</v>
      </c>
      <c r="I1360" s="27"/>
      <c r="J1360" s="27">
        <v>71495</v>
      </c>
      <c r="K1360" s="27">
        <v>71455</v>
      </c>
      <c r="L1360" s="27">
        <v>71455</v>
      </c>
      <c r="M1360" s="27">
        <v>2071455</v>
      </c>
      <c r="N1360" s="27">
        <v>71455</v>
      </c>
      <c r="O1360" s="27">
        <v>71455</v>
      </c>
      <c r="P1360" s="27">
        <v>71455</v>
      </c>
      <c r="Q1360" s="27">
        <v>71455</v>
      </c>
      <c r="R1360" s="27">
        <v>71455</v>
      </c>
      <c r="S1360" s="27">
        <v>-2378545</v>
      </c>
      <c r="T1360" s="27">
        <v>71455</v>
      </c>
      <c r="U1360" s="27">
        <v>71455</v>
      </c>
    </row>
    <row r="1361" spans="1:21" x14ac:dyDescent="0.3">
      <c r="A1361" s="37"/>
      <c r="B1361" s="33"/>
      <c r="C1361" s="32" t="s">
        <v>165</v>
      </c>
      <c r="D1361" s="27"/>
      <c r="E1361" s="27"/>
      <c r="F1361" s="27"/>
      <c r="G1361" s="27"/>
      <c r="H1361" s="27">
        <v>0</v>
      </c>
      <c r="I1361" s="27"/>
      <c r="J1361" s="27"/>
      <c r="K1361" s="27"/>
      <c r="L1361" s="27"/>
      <c r="M1361" s="27"/>
      <c r="N1361" s="27"/>
      <c r="O1361" s="27"/>
      <c r="P1361" s="27"/>
      <c r="Q1361" s="27"/>
      <c r="R1361" s="27"/>
      <c r="S1361" s="27"/>
      <c r="T1361" s="27"/>
      <c r="U1361" s="27"/>
    </row>
    <row r="1362" spans="1:21" x14ac:dyDescent="0.3">
      <c r="A1362" s="37"/>
      <c r="B1362" s="33" t="s">
        <v>298</v>
      </c>
      <c r="C1362" s="32" t="s">
        <v>237</v>
      </c>
      <c r="D1362" s="27">
        <v>110022761.68000001</v>
      </c>
      <c r="E1362" s="27">
        <v>15328095</v>
      </c>
      <c r="F1362" s="27">
        <v>13707519</v>
      </c>
      <c r="G1362" s="27"/>
      <c r="H1362" s="27">
        <v>0</v>
      </c>
      <c r="I1362" s="27"/>
      <c r="J1362" s="27"/>
      <c r="K1362" s="27"/>
      <c r="L1362" s="27"/>
      <c r="M1362" s="27"/>
      <c r="N1362" s="27"/>
      <c r="O1362" s="27"/>
      <c r="P1362" s="27"/>
      <c r="Q1362" s="27"/>
      <c r="R1362" s="27"/>
      <c r="S1362" s="27"/>
      <c r="T1362" s="27"/>
      <c r="U1362" s="27"/>
    </row>
    <row r="1363" spans="1:21" x14ac:dyDescent="0.3">
      <c r="A1363" s="37"/>
      <c r="B1363" s="33" t="s">
        <v>275</v>
      </c>
      <c r="C1363" s="32" t="s">
        <v>237</v>
      </c>
      <c r="D1363" s="27">
        <v>-106341977</v>
      </c>
      <c r="E1363" s="27">
        <v>-7732862</v>
      </c>
      <c r="F1363" s="27">
        <v>-14125937</v>
      </c>
      <c r="G1363" s="27"/>
      <c r="H1363" s="27">
        <v>0</v>
      </c>
      <c r="I1363" s="27"/>
      <c r="J1363" s="27"/>
      <c r="K1363" s="27"/>
      <c r="L1363" s="27"/>
      <c r="M1363" s="27"/>
      <c r="N1363" s="27"/>
      <c r="O1363" s="27"/>
      <c r="P1363" s="27"/>
      <c r="Q1363" s="27"/>
      <c r="R1363" s="27"/>
      <c r="S1363" s="27"/>
      <c r="T1363" s="27"/>
      <c r="U1363" s="27"/>
    </row>
    <row r="1364" spans="1:21" x14ac:dyDescent="0.3">
      <c r="A1364" s="37"/>
      <c r="B1364" s="33" t="s">
        <v>299</v>
      </c>
      <c r="C1364" s="32" t="s">
        <v>237</v>
      </c>
      <c r="D1364" s="27">
        <v>39866.530000000006</v>
      </c>
      <c r="E1364" s="27">
        <v>-72008.299999999988</v>
      </c>
      <c r="F1364" s="27">
        <v>-56685.549999999996</v>
      </c>
      <c r="G1364" s="27"/>
      <c r="H1364" s="27">
        <v>-14000</v>
      </c>
      <c r="I1364" s="27"/>
      <c r="J1364" s="27">
        <v>-1163</v>
      </c>
      <c r="K1364" s="27">
        <v>-1167</v>
      </c>
      <c r="L1364" s="27">
        <v>-1167</v>
      </c>
      <c r="M1364" s="27">
        <v>-1167</v>
      </c>
      <c r="N1364" s="27">
        <v>-1167</v>
      </c>
      <c r="O1364" s="27">
        <v>-1167</v>
      </c>
      <c r="P1364" s="27">
        <v>-1167</v>
      </c>
      <c r="Q1364" s="27">
        <v>-1167</v>
      </c>
      <c r="R1364" s="27">
        <v>-1167</v>
      </c>
      <c r="S1364" s="27">
        <v>-1167</v>
      </c>
      <c r="T1364" s="27">
        <v>-1167</v>
      </c>
      <c r="U1364" s="27">
        <v>-1167</v>
      </c>
    </row>
    <row r="1365" spans="1:21" x14ac:dyDescent="0.3">
      <c r="A1365" s="37"/>
      <c r="B1365" s="33" t="s">
        <v>300</v>
      </c>
      <c r="C1365" s="32" t="s">
        <v>239</v>
      </c>
      <c r="D1365" s="27">
        <v>-392730.27999999997</v>
      </c>
      <c r="E1365" s="27">
        <v>-497496.38</v>
      </c>
      <c r="F1365" s="27">
        <v>-72102.330000000016</v>
      </c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  <c r="R1365" s="27"/>
      <c r="S1365" s="27"/>
      <c r="T1365" s="27"/>
      <c r="U1365" s="27"/>
    </row>
    <row r="1366" spans="1:21" x14ac:dyDescent="0.3">
      <c r="A1366" s="37"/>
      <c r="B1366" s="33"/>
      <c r="C1366" s="32" t="s">
        <v>237</v>
      </c>
      <c r="D1366" s="27">
        <v>0</v>
      </c>
      <c r="E1366" s="27">
        <v>-415</v>
      </c>
      <c r="F1366" s="27">
        <v>0</v>
      </c>
      <c r="G1366" s="27"/>
      <c r="H1366" s="27">
        <v>0</v>
      </c>
      <c r="I1366" s="27"/>
      <c r="J1366" s="27"/>
      <c r="K1366" s="27"/>
      <c r="L1366" s="27"/>
      <c r="M1366" s="27"/>
      <c r="N1366" s="27"/>
      <c r="O1366" s="27"/>
      <c r="P1366" s="27"/>
      <c r="Q1366" s="27"/>
      <c r="R1366" s="27"/>
      <c r="S1366" s="27"/>
      <c r="T1366" s="27"/>
      <c r="U1366" s="27"/>
    </row>
    <row r="1367" spans="1:21" x14ac:dyDescent="0.3">
      <c r="A1367" s="37"/>
      <c r="B1367" s="33"/>
      <c r="C1367" s="32" t="s">
        <v>165</v>
      </c>
      <c r="D1367" s="27"/>
      <c r="E1367" s="27"/>
      <c r="F1367" s="27"/>
      <c r="G1367" s="27"/>
      <c r="H1367" s="27">
        <v>0</v>
      </c>
      <c r="I1367" s="27"/>
      <c r="J1367" s="27"/>
      <c r="K1367" s="27"/>
      <c r="L1367" s="27"/>
      <c r="M1367" s="27"/>
      <c r="N1367" s="27"/>
      <c r="O1367" s="27"/>
      <c r="P1367" s="27"/>
      <c r="Q1367" s="27"/>
      <c r="R1367" s="27"/>
      <c r="S1367" s="27"/>
      <c r="T1367" s="27"/>
      <c r="U1367" s="27"/>
    </row>
    <row r="1368" spans="1:21" x14ac:dyDescent="0.3">
      <c r="A1368" s="37"/>
      <c r="B1368" s="33" t="s">
        <v>301</v>
      </c>
      <c r="C1368" s="32" t="s">
        <v>239</v>
      </c>
      <c r="D1368" s="27">
        <v>0</v>
      </c>
      <c r="E1368" s="27">
        <v>18.36</v>
      </c>
      <c r="F1368" s="27">
        <v>0</v>
      </c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  <c r="R1368" s="27"/>
      <c r="S1368" s="27"/>
      <c r="T1368" s="27"/>
      <c r="U1368" s="27"/>
    </row>
    <row r="1369" spans="1:21" x14ac:dyDescent="0.3">
      <c r="A1369" s="37"/>
      <c r="B1369" s="33"/>
      <c r="C1369" s="32" t="s">
        <v>237</v>
      </c>
      <c r="D1369" s="27">
        <v>0</v>
      </c>
      <c r="E1369" s="27">
        <v>-135</v>
      </c>
      <c r="F1369" s="27">
        <v>0</v>
      </c>
      <c r="G1369" s="27"/>
      <c r="H1369" s="27">
        <v>0</v>
      </c>
      <c r="I1369" s="27"/>
      <c r="J1369" s="27"/>
      <c r="K1369" s="27"/>
      <c r="L1369" s="27"/>
      <c r="M1369" s="27"/>
      <c r="N1369" s="27"/>
      <c r="O1369" s="27"/>
      <c r="P1369" s="27"/>
      <c r="Q1369" s="27"/>
      <c r="R1369" s="27"/>
      <c r="S1369" s="27"/>
      <c r="T1369" s="27"/>
      <c r="U1369" s="27"/>
    </row>
    <row r="1370" spans="1:21" x14ac:dyDescent="0.3">
      <c r="A1370" s="37"/>
      <c r="B1370" s="33"/>
      <c r="C1370" s="32" t="s">
        <v>165</v>
      </c>
      <c r="D1370" s="27"/>
      <c r="E1370" s="27"/>
      <c r="F1370" s="27"/>
      <c r="G1370" s="27"/>
      <c r="H1370" s="27">
        <v>0</v>
      </c>
      <c r="I1370" s="27"/>
      <c r="J1370" s="27"/>
      <c r="K1370" s="27"/>
      <c r="L1370" s="27"/>
      <c r="M1370" s="27"/>
      <c r="N1370" s="27"/>
      <c r="O1370" s="27"/>
      <c r="P1370" s="27"/>
      <c r="Q1370" s="27"/>
      <c r="R1370" s="27"/>
      <c r="S1370" s="27"/>
      <c r="T1370" s="27"/>
      <c r="U1370" s="27"/>
    </row>
    <row r="1371" spans="1:21" x14ac:dyDescent="0.3">
      <c r="A1371" s="37"/>
      <c r="B1371" s="33" t="s">
        <v>302</v>
      </c>
      <c r="C1371" s="32" t="s">
        <v>239</v>
      </c>
      <c r="D1371" s="27">
        <v>908</v>
      </c>
      <c r="E1371" s="27">
        <v>-908</v>
      </c>
      <c r="F1371" s="27">
        <v>0</v>
      </c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  <c r="R1371" s="27"/>
      <c r="S1371" s="27"/>
      <c r="T1371" s="27"/>
      <c r="U1371" s="27"/>
    </row>
    <row r="1372" spans="1:21" x14ac:dyDescent="0.3">
      <c r="A1372" s="37"/>
      <c r="B1372" s="33"/>
      <c r="C1372" s="32" t="s">
        <v>237</v>
      </c>
      <c r="D1372" s="27">
        <v>636622.77000000025</v>
      </c>
      <c r="E1372" s="27">
        <v>3912908.91</v>
      </c>
      <c r="F1372" s="27">
        <v>1242504.3999999999</v>
      </c>
      <c r="G1372" s="27"/>
      <c r="H1372" s="27">
        <v>1318848.96</v>
      </c>
      <c r="I1372" s="27"/>
      <c r="J1372" s="27">
        <v>109904.08</v>
      </c>
      <c r="K1372" s="27">
        <v>123785.95</v>
      </c>
      <c r="L1372" s="27">
        <v>123785.95</v>
      </c>
      <c r="M1372" s="27">
        <v>123785.95</v>
      </c>
      <c r="N1372" s="27">
        <v>123785.95</v>
      </c>
      <c r="O1372" s="27">
        <v>123785.95</v>
      </c>
      <c r="P1372" s="27">
        <v>123785.95</v>
      </c>
      <c r="Q1372" s="27">
        <v>123785.95</v>
      </c>
      <c r="R1372" s="27">
        <v>123785.95</v>
      </c>
      <c r="S1372" s="27">
        <v>123785.95</v>
      </c>
      <c r="T1372" s="27">
        <v>123785.95</v>
      </c>
      <c r="U1372" s="27">
        <v>123785.95</v>
      </c>
    </row>
    <row r="1373" spans="1:21" x14ac:dyDescent="0.3">
      <c r="A1373" s="37"/>
      <c r="B1373" s="33"/>
      <c r="C1373" s="32" t="s">
        <v>165</v>
      </c>
      <c r="D1373" s="27"/>
      <c r="E1373" s="27"/>
      <c r="F1373" s="27"/>
      <c r="G1373" s="27"/>
      <c r="H1373" s="27">
        <v>0</v>
      </c>
      <c r="I1373" s="27"/>
      <c r="J1373" s="27"/>
      <c r="K1373" s="27"/>
      <c r="L1373" s="27"/>
      <c r="M1373" s="27"/>
      <c r="N1373" s="27"/>
      <c r="O1373" s="27"/>
      <c r="P1373" s="27"/>
      <c r="Q1373" s="27"/>
      <c r="R1373" s="27"/>
      <c r="S1373" s="27"/>
      <c r="T1373" s="27"/>
      <c r="U1373" s="27"/>
    </row>
    <row r="1374" spans="1:21" x14ac:dyDescent="0.3">
      <c r="A1374" s="37"/>
      <c r="B1374" s="33" t="s">
        <v>276</v>
      </c>
      <c r="C1374" s="32" t="s">
        <v>170</v>
      </c>
      <c r="D1374" s="27"/>
      <c r="E1374" s="27"/>
      <c r="F1374" s="27"/>
      <c r="G1374" s="27"/>
      <c r="H1374" s="27">
        <v>0</v>
      </c>
      <c r="I1374" s="27"/>
      <c r="J1374" s="27"/>
      <c r="K1374" s="27"/>
      <c r="L1374" s="27"/>
      <c r="M1374" s="27"/>
      <c r="N1374" s="27"/>
      <c r="O1374" s="27"/>
      <c r="P1374" s="27"/>
      <c r="Q1374" s="27"/>
      <c r="R1374" s="27"/>
      <c r="S1374" s="27"/>
      <c r="T1374" s="27"/>
      <c r="U1374" s="27"/>
    </row>
    <row r="1375" spans="1:21" x14ac:dyDescent="0.3">
      <c r="A1375" s="37"/>
      <c r="B1375" s="33"/>
      <c r="C1375" s="32" t="s">
        <v>175</v>
      </c>
      <c r="D1375" s="27">
        <v>0</v>
      </c>
      <c r="E1375" s="27">
        <v>0</v>
      </c>
      <c r="F1375" s="27">
        <v>1843.3799999999999</v>
      </c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  <c r="R1375" s="27"/>
      <c r="S1375" s="27"/>
      <c r="T1375" s="27"/>
      <c r="U1375" s="27"/>
    </row>
    <row r="1376" spans="1:21" x14ac:dyDescent="0.3">
      <c r="A1376" s="37"/>
      <c r="B1376" s="33"/>
      <c r="C1376" s="32" t="s">
        <v>172</v>
      </c>
      <c r="D1376" s="27">
        <v>79293.47</v>
      </c>
      <c r="E1376" s="27">
        <v>-5356.66</v>
      </c>
      <c r="F1376" s="27">
        <v>0</v>
      </c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  <c r="R1376" s="27"/>
      <c r="S1376" s="27"/>
      <c r="T1376" s="27"/>
      <c r="U1376" s="27"/>
    </row>
    <row r="1377" spans="1:21" x14ac:dyDescent="0.3">
      <c r="A1377" s="37"/>
      <c r="B1377" s="33"/>
      <c r="C1377" s="32" t="s">
        <v>171</v>
      </c>
      <c r="D1377" s="27">
        <v>93779.61</v>
      </c>
      <c r="E1377" s="27">
        <v>19016.709999999995</v>
      </c>
      <c r="F1377" s="27">
        <v>4331.91</v>
      </c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  <c r="T1377" s="27"/>
      <c r="U1377" s="27"/>
    </row>
    <row r="1378" spans="1:21" x14ac:dyDescent="0.3">
      <c r="A1378" s="37"/>
      <c r="B1378" s="33"/>
      <c r="C1378" s="32" t="s">
        <v>116</v>
      </c>
      <c r="D1378" s="27">
        <v>11084.3</v>
      </c>
      <c r="E1378" s="27">
        <v>3743.6299999999997</v>
      </c>
      <c r="F1378" s="27">
        <v>-2884</v>
      </c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</row>
    <row r="1379" spans="1:21" x14ac:dyDescent="0.3">
      <c r="A1379" s="37"/>
      <c r="B1379" s="33"/>
      <c r="C1379" s="32" t="s">
        <v>125</v>
      </c>
      <c r="D1379" s="27">
        <v>17969.68</v>
      </c>
      <c r="E1379" s="27">
        <v>7884.74</v>
      </c>
      <c r="F1379" s="27">
        <v>4750.7999999999993</v>
      </c>
      <c r="G1379" s="27"/>
      <c r="H1379" s="27">
        <v>0</v>
      </c>
      <c r="I1379" s="27"/>
      <c r="J1379" s="27"/>
      <c r="K1379" s="27"/>
      <c r="L1379" s="27"/>
      <c r="M1379" s="27"/>
      <c r="N1379" s="27"/>
      <c r="O1379" s="27"/>
      <c r="P1379" s="27"/>
      <c r="Q1379" s="27"/>
      <c r="R1379" s="27"/>
      <c r="S1379" s="27"/>
      <c r="T1379" s="27"/>
      <c r="U1379" s="27"/>
    </row>
    <row r="1380" spans="1:21" x14ac:dyDescent="0.3">
      <c r="A1380" s="37"/>
      <c r="B1380" s="33"/>
      <c r="C1380" s="32" t="s">
        <v>135</v>
      </c>
      <c r="D1380" s="27">
        <v>767123.05999999994</v>
      </c>
      <c r="E1380" s="27">
        <v>843179.07</v>
      </c>
      <c r="F1380" s="27">
        <v>560282.68999999994</v>
      </c>
      <c r="G1380" s="27"/>
      <c r="H1380" s="27">
        <v>0</v>
      </c>
      <c r="I1380" s="27"/>
      <c r="J1380" s="27"/>
      <c r="K1380" s="27"/>
      <c r="L1380" s="27"/>
      <c r="M1380" s="27"/>
      <c r="N1380" s="27"/>
      <c r="O1380" s="27"/>
      <c r="P1380" s="27"/>
      <c r="Q1380" s="27"/>
      <c r="R1380" s="27"/>
      <c r="S1380" s="27"/>
      <c r="T1380" s="27"/>
      <c r="U1380" s="27"/>
    </row>
    <row r="1381" spans="1:21" x14ac:dyDescent="0.3">
      <c r="A1381" s="37"/>
      <c r="B1381" s="33"/>
      <c r="C1381" s="32" t="s">
        <v>151</v>
      </c>
      <c r="D1381" s="27">
        <v>0</v>
      </c>
      <c r="E1381" s="27">
        <v>1075693.69</v>
      </c>
      <c r="F1381" s="27">
        <v>1280099.07</v>
      </c>
      <c r="G1381" s="27"/>
      <c r="H1381" s="27">
        <v>0</v>
      </c>
      <c r="I1381" s="27"/>
      <c r="J1381" s="27"/>
      <c r="K1381" s="27"/>
      <c r="L1381" s="27"/>
      <c r="M1381" s="27"/>
      <c r="N1381" s="27"/>
      <c r="O1381" s="27"/>
      <c r="P1381" s="27"/>
      <c r="Q1381" s="27"/>
      <c r="R1381" s="27"/>
      <c r="S1381" s="27"/>
      <c r="T1381" s="27"/>
      <c r="U1381" s="27"/>
    </row>
    <row r="1382" spans="1:21" x14ac:dyDescent="0.3">
      <c r="A1382" s="37"/>
      <c r="B1382" s="33"/>
      <c r="C1382" s="32" t="s">
        <v>33</v>
      </c>
      <c r="D1382" s="27">
        <v>0</v>
      </c>
      <c r="E1382" s="27">
        <v>43733.14</v>
      </c>
      <c r="F1382" s="27">
        <v>143119.41999999998</v>
      </c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  <c r="R1382" s="27"/>
      <c r="S1382" s="27"/>
      <c r="T1382" s="27"/>
      <c r="U1382" s="27"/>
    </row>
    <row r="1383" spans="1:21" x14ac:dyDescent="0.3">
      <c r="A1383" s="37"/>
      <c r="B1383" s="33"/>
      <c r="C1383" s="32" t="s">
        <v>194</v>
      </c>
      <c r="D1383" s="27">
        <v>0</v>
      </c>
      <c r="E1383" s="27">
        <v>2121.02</v>
      </c>
      <c r="F1383" s="27">
        <v>-830</v>
      </c>
      <c r="G1383" s="27"/>
      <c r="H1383" s="27">
        <v>0</v>
      </c>
      <c r="I1383" s="27"/>
      <c r="J1383" s="27"/>
      <c r="K1383" s="27"/>
      <c r="L1383" s="27"/>
      <c r="M1383" s="27"/>
      <c r="N1383" s="27"/>
      <c r="O1383" s="27"/>
      <c r="P1383" s="27"/>
      <c r="Q1383" s="27"/>
      <c r="R1383" s="27"/>
      <c r="S1383" s="27"/>
      <c r="T1383" s="27"/>
      <c r="U1383" s="27"/>
    </row>
    <row r="1384" spans="1:21" x14ac:dyDescent="0.3">
      <c r="A1384" s="37"/>
      <c r="B1384" s="33"/>
      <c r="C1384" s="32" t="s">
        <v>167</v>
      </c>
      <c r="D1384" s="27">
        <v>646584.1</v>
      </c>
      <c r="E1384" s="27">
        <v>1127329.0699999998</v>
      </c>
      <c r="F1384" s="27">
        <v>1213089.29</v>
      </c>
      <c r="G1384" s="27"/>
      <c r="H1384" s="27">
        <v>0</v>
      </c>
      <c r="I1384" s="27"/>
      <c r="J1384" s="27"/>
      <c r="K1384" s="27"/>
      <c r="L1384" s="27"/>
      <c r="M1384" s="27"/>
      <c r="N1384" s="27"/>
      <c r="O1384" s="27"/>
      <c r="P1384" s="27"/>
      <c r="Q1384" s="27"/>
      <c r="R1384" s="27"/>
      <c r="S1384" s="27"/>
      <c r="T1384" s="27"/>
      <c r="U1384" s="27"/>
    </row>
    <row r="1385" spans="1:21" x14ac:dyDescent="0.3">
      <c r="A1385" s="37"/>
      <c r="B1385" s="33"/>
      <c r="C1385" s="32" t="s">
        <v>69</v>
      </c>
      <c r="D1385" s="27"/>
      <c r="E1385" s="27"/>
      <c r="F1385" s="27"/>
      <c r="G1385" s="27"/>
      <c r="H1385" s="27">
        <v>19193621.729999997</v>
      </c>
      <c r="I1385" s="27"/>
      <c r="J1385" s="27">
        <v>1645617.5400000003</v>
      </c>
      <c r="K1385" s="27">
        <v>1757052.07</v>
      </c>
      <c r="L1385" s="27">
        <v>1520351.37</v>
      </c>
      <c r="M1385" s="27">
        <v>1700082.3699999999</v>
      </c>
      <c r="N1385" s="27">
        <v>1649100.0999999996</v>
      </c>
      <c r="O1385" s="27">
        <v>1708502.3699999999</v>
      </c>
      <c r="P1385" s="27">
        <v>1655987.0999999996</v>
      </c>
      <c r="Q1385" s="27">
        <v>1770445.3699999999</v>
      </c>
      <c r="R1385" s="27">
        <v>1693195.3699999999</v>
      </c>
      <c r="S1385" s="27">
        <v>1655987.0999999996</v>
      </c>
      <c r="T1385" s="27">
        <v>1693195.3699999999</v>
      </c>
      <c r="U1385" s="27">
        <v>1649100.0999999996</v>
      </c>
    </row>
    <row r="1386" spans="1:21" x14ac:dyDescent="0.3">
      <c r="A1386" s="37"/>
      <c r="B1386" s="33"/>
      <c r="C1386" s="32" t="s">
        <v>239</v>
      </c>
      <c r="D1386" s="27">
        <v>1774394.12</v>
      </c>
      <c r="E1386" s="27">
        <v>2871913.99</v>
      </c>
      <c r="F1386" s="27">
        <v>4233170.6000000006</v>
      </c>
      <c r="G1386" s="27"/>
      <c r="H1386" s="27">
        <v>0</v>
      </c>
      <c r="I1386" s="27"/>
      <c r="J1386" s="27"/>
      <c r="K1386" s="27"/>
      <c r="L1386" s="27"/>
      <c r="M1386" s="27"/>
      <c r="N1386" s="27"/>
      <c r="O1386" s="27"/>
      <c r="P1386" s="27"/>
      <c r="Q1386" s="27"/>
      <c r="R1386" s="27"/>
      <c r="S1386" s="27"/>
      <c r="T1386" s="27"/>
      <c r="U1386" s="27"/>
    </row>
    <row r="1387" spans="1:21" x14ac:dyDescent="0.3">
      <c r="A1387" s="37"/>
      <c r="B1387" s="33"/>
      <c r="C1387" s="32" t="s">
        <v>198</v>
      </c>
      <c r="D1387" s="27"/>
      <c r="E1387" s="27"/>
      <c r="F1387" s="27"/>
      <c r="G1387" s="27"/>
      <c r="H1387" s="27">
        <v>0</v>
      </c>
      <c r="I1387" s="27"/>
      <c r="J1387" s="27"/>
      <c r="K1387" s="27"/>
      <c r="L1387" s="27"/>
      <c r="M1387" s="27"/>
      <c r="N1387" s="27"/>
      <c r="O1387" s="27"/>
      <c r="P1387" s="27"/>
      <c r="Q1387" s="27"/>
      <c r="R1387" s="27"/>
      <c r="S1387" s="27"/>
      <c r="T1387" s="27"/>
      <c r="U1387" s="27"/>
    </row>
    <row r="1388" spans="1:21" x14ac:dyDescent="0.3">
      <c r="A1388" s="37"/>
      <c r="B1388" s="33"/>
      <c r="C1388" s="32" t="s">
        <v>45</v>
      </c>
      <c r="D1388" s="27">
        <v>0</v>
      </c>
      <c r="E1388" s="27">
        <v>570.77</v>
      </c>
      <c r="F1388" s="27">
        <v>0</v>
      </c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  <c r="R1388" s="27"/>
      <c r="S1388" s="27"/>
      <c r="T1388" s="27"/>
      <c r="U1388" s="27"/>
    </row>
    <row r="1389" spans="1:21" x14ac:dyDescent="0.3">
      <c r="A1389" s="37"/>
      <c r="B1389" s="33"/>
      <c r="C1389" s="32" t="s">
        <v>23</v>
      </c>
      <c r="D1389" s="27">
        <v>1350879.7799999998</v>
      </c>
      <c r="E1389" s="27">
        <v>999465.94</v>
      </c>
      <c r="F1389" s="27">
        <v>881828.29999999993</v>
      </c>
      <c r="G1389" s="27"/>
      <c r="H1389" s="27">
        <v>0</v>
      </c>
      <c r="I1389" s="27"/>
      <c r="J1389" s="27"/>
      <c r="K1389" s="27"/>
      <c r="L1389" s="27"/>
      <c r="M1389" s="27"/>
      <c r="N1389" s="27"/>
      <c r="O1389" s="27"/>
      <c r="P1389" s="27"/>
      <c r="Q1389" s="27"/>
      <c r="R1389" s="27"/>
      <c r="S1389" s="27"/>
      <c r="T1389" s="27"/>
      <c r="U1389" s="27"/>
    </row>
    <row r="1390" spans="1:21" x14ac:dyDescent="0.3">
      <c r="A1390" s="37"/>
      <c r="B1390" s="33"/>
      <c r="C1390" s="32" t="s">
        <v>121</v>
      </c>
      <c r="D1390" s="27">
        <v>411172.27</v>
      </c>
      <c r="E1390" s="27">
        <v>613331.79999999993</v>
      </c>
      <c r="F1390" s="27">
        <v>622653.56000000017</v>
      </c>
      <c r="G1390" s="27"/>
      <c r="H1390" s="27">
        <v>0</v>
      </c>
      <c r="I1390" s="27"/>
      <c r="J1390" s="27"/>
      <c r="K1390" s="27"/>
      <c r="L1390" s="27"/>
      <c r="M1390" s="27"/>
      <c r="N1390" s="27"/>
      <c r="O1390" s="27"/>
      <c r="P1390" s="27"/>
      <c r="Q1390" s="27"/>
      <c r="R1390" s="27"/>
      <c r="S1390" s="27"/>
      <c r="T1390" s="27"/>
      <c r="U1390" s="27"/>
    </row>
    <row r="1391" spans="1:21" x14ac:dyDescent="0.3">
      <c r="A1391" s="37"/>
      <c r="B1391" s="33"/>
      <c r="C1391" s="32" t="s">
        <v>154</v>
      </c>
      <c r="D1391" s="27">
        <v>21193.33</v>
      </c>
      <c r="E1391" s="27">
        <v>186246.97999999998</v>
      </c>
      <c r="F1391" s="27">
        <v>21815.040000000001</v>
      </c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  <c r="R1391" s="27"/>
      <c r="S1391" s="27"/>
      <c r="T1391" s="27"/>
      <c r="U1391" s="27"/>
    </row>
    <row r="1392" spans="1:21" x14ac:dyDescent="0.3">
      <c r="A1392" s="37"/>
      <c r="B1392" s="33"/>
      <c r="C1392" s="32" t="s">
        <v>237</v>
      </c>
      <c r="D1392" s="27">
        <v>10988693.779999999</v>
      </c>
      <c r="E1392" s="27">
        <v>10710725.66</v>
      </c>
      <c r="F1392" s="27">
        <v>11370874.289999999</v>
      </c>
      <c r="G1392" s="27"/>
      <c r="H1392" s="27">
        <v>10101664.879999995</v>
      </c>
      <c r="I1392" s="27"/>
      <c r="J1392" s="27">
        <v>805041.56999999983</v>
      </c>
      <c r="K1392" s="27">
        <v>844878.04999999993</v>
      </c>
      <c r="L1392" s="27">
        <v>825967.57</v>
      </c>
      <c r="M1392" s="27">
        <v>1276923.7500000005</v>
      </c>
      <c r="N1392" s="27">
        <v>940527.76000000024</v>
      </c>
      <c r="O1392" s="27">
        <v>862803.52000000025</v>
      </c>
      <c r="P1392" s="27">
        <v>834040.4</v>
      </c>
      <c r="Q1392" s="27">
        <v>854191.49999999988</v>
      </c>
      <c r="R1392" s="27">
        <v>851479.2899999998</v>
      </c>
      <c r="S1392" s="27">
        <v>838604.41000000015</v>
      </c>
      <c r="T1392" s="27">
        <v>842603.82</v>
      </c>
      <c r="U1392" s="27">
        <v>826426.26</v>
      </c>
    </row>
    <row r="1393" spans="1:21" x14ac:dyDescent="0.3">
      <c r="A1393" s="37"/>
      <c r="B1393" s="33"/>
      <c r="C1393" s="32" t="s">
        <v>253</v>
      </c>
      <c r="D1393" s="27">
        <v>225760.36999999997</v>
      </c>
      <c r="E1393" s="27">
        <v>318411.09999999998</v>
      </c>
      <c r="F1393" s="27">
        <v>337717.28</v>
      </c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  <c r="R1393" s="27"/>
      <c r="S1393" s="27"/>
      <c r="T1393" s="27"/>
      <c r="U1393" s="27"/>
    </row>
    <row r="1394" spans="1:21" x14ac:dyDescent="0.3">
      <c r="A1394" s="37"/>
      <c r="B1394" s="33"/>
      <c r="C1394" s="32" t="s">
        <v>120</v>
      </c>
      <c r="D1394" s="27">
        <v>893603.04999999993</v>
      </c>
      <c r="E1394" s="27">
        <v>853356.59999999986</v>
      </c>
      <c r="F1394" s="27">
        <v>1006937.9400000002</v>
      </c>
      <c r="G1394" s="27"/>
      <c r="H1394" s="27">
        <v>0</v>
      </c>
      <c r="I1394" s="27"/>
      <c r="J1394" s="27"/>
      <c r="K1394" s="27"/>
      <c r="L1394" s="27"/>
      <c r="M1394" s="27"/>
      <c r="N1394" s="27"/>
      <c r="O1394" s="27"/>
      <c r="P1394" s="27"/>
      <c r="Q1394" s="27"/>
      <c r="R1394" s="27"/>
      <c r="S1394" s="27"/>
      <c r="T1394" s="27"/>
      <c r="U1394" s="27"/>
    </row>
    <row r="1395" spans="1:21" x14ac:dyDescent="0.3">
      <c r="A1395" s="37"/>
      <c r="B1395" s="33"/>
      <c r="C1395" s="32" t="s">
        <v>37</v>
      </c>
      <c r="D1395" s="27">
        <v>325409.87</v>
      </c>
      <c r="E1395" s="27">
        <v>288092.18000000017</v>
      </c>
      <c r="F1395" s="27">
        <v>332133.86000000004</v>
      </c>
      <c r="G1395" s="27"/>
      <c r="H1395" s="27">
        <v>0</v>
      </c>
      <c r="I1395" s="27"/>
      <c r="J1395" s="27"/>
      <c r="K1395" s="27"/>
      <c r="L1395" s="27"/>
      <c r="M1395" s="27"/>
      <c r="N1395" s="27"/>
      <c r="O1395" s="27"/>
      <c r="P1395" s="27"/>
      <c r="Q1395" s="27"/>
      <c r="R1395" s="27"/>
      <c r="S1395" s="27"/>
      <c r="T1395" s="27"/>
      <c r="U1395" s="27"/>
    </row>
    <row r="1396" spans="1:21" x14ac:dyDescent="0.3">
      <c r="A1396" s="37"/>
      <c r="B1396" s="33"/>
      <c r="C1396" s="32" t="s">
        <v>196</v>
      </c>
      <c r="D1396" s="27">
        <v>8244.5999999999985</v>
      </c>
      <c r="E1396" s="27">
        <v>5683.5400000000009</v>
      </c>
      <c r="F1396" s="27">
        <v>216.46999999999889</v>
      </c>
      <c r="G1396" s="27"/>
      <c r="H1396" s="27">
        <v>0</v>
      </c>
      <c r="I1396" s="27"/>
      <c r="J1396" s="27"/>
      <c r="K1396" s="27"/>
      <c r="L1396" s="27"/>
      <c r="M1396" s="27"/>
      <c r="N1396" s="27"/>
      <c r="O1396" s="27"/>
      <c r="P1396" s="27"/>
      <c r="Q1396" s="27"/>
      <c r="R1396" s="27"/>
      <c r="S1396" s="27"/>
      <c r="T1396" s="27"/>
      <c r="U1396" s="27"/>
    </row>
    <row r="1397" spans="1:21" x14ac:dyDescent="0.3">
      <c r="A1397" s="37"/>
      <c r="B1397" s="33"/>
      <c r="C1397" s="32" t="s">
        <v>6</v>
      </c>
      <c r="D1397" s="27"/>
      <c r="E1397" s="27"/>
      <c r="F1397" s="27"/>
      <c r="G1397" s="27"/>
      <c r="H1397" s="27">
        <v>199111.91</v>
      </c>
      <c r="I1397" s="27"/>
      <c r="J1397" s="27">
        <v>17001.240000000002</v>
      </c>
      <c r="K1397" s="27">
        <v>17001.240000000002</v>
      </c>
      <c r="L1397" s="27">
        <v>15355.96</v>
      </c>
      <c r="M1397" s="27">
        <v>17579.28</v>
      </c>
      <c r="N1397" s="27">
        <v>17012.21</v>
      </c>
      <c r="O1397" s="27">
        <v>17579.28</v>
      </c>
      <c r="P1397" s="27">
        <v>17012.21</v>
      </c>
      <c r="Q1397" s="27">
        <v>17579.28</v>
      </c>
      <c r="R1397" s="27">
        <v>17579.28</v>
      </c>
      <c r="S1397" s="27">
        <v>17012.21</v>
      </c>
      <c r="T1397" s="27">
        <v>17579.28</v>
      </c>
      <c r="U1397" s="27">
        <v>17012.21</v>
      </c>
    </row>
    <row r="1398" spans="1:21" x14ac:dyDescent="0.3">
      <c r="A1398" s="37"/>
      <c r="B1398" s="33"/>
      <c r="C1398" s="32" t="s">
        <v>113</v>
      </c>
      <c r="D1398" s="27"/>
      <c r="E1398" s="27"/>
      <c r="F1398" s="27"/>
      <c r="G1398" s="27"/>
      <c r="H1398" s="27">
        <v>0</v>
      </c>
      <c r="I1398" s="27"/>
      <c r="J1398" s="27"/>
      <c r="K1398" s="27"/>
      <c r="L1398" s="27"/>
      <c r="M1398" s="27"/>
      <c r="N1398" s="27"/>
      <c r="O1398" s="27"/>
      <c r="P1398" s="27"/>
      <c r="Q1398" s="27"/>
      <c r="R1398" s="27"/>
      <c r="S1398" s="27"/>
      <c r="T1398" s="27"/>
      <c r="U1398" s="27"/>
    </row>
    <row r="1399" spans="1:21" x14ac:dyDescent="0.3">
      <c r="A1399" s="37"/>
      <c r="B1399" s="33"/>
      <c r="C1399" s="32" t="s">
        <v>97</v>
      </c>
      <c r="D1399" s="27">
        <v>5795.49</v>
      </c>
      <c r="E1399" s="27">
        <v>0</v>
      </c>
      <c r="F1399" s="27">
        <v>0</v>
      </c>
      <c r="G1399" s="27"/>
      <c r="H1399" s="27">
        <v>0</v>
      </c>
      <c r="I1399" s="27"/>
      <c r="J1399" s="27"/>
      <c r="K1399" s="27"/>
      <c r="L1399" s="27"/>
      <c r="M1399" s="27"/>
      <c r="N1399" s="27"/>
      <c r="O1399" s="27"/>
      <c r="P1399" s="27"/>
      <c r="Q1399" s="27"/>
      <c r="R1399" s="27"/>
      <c r="S1399" s="27"/>
      <c r="T1399" s="27"/>
      <c r="U1399" s="27"/>
    </row>
    <row r="1400" spans="1:21" x14ac:dyDescent="0.3">
      <c r="A1400" s="37"/>
      <c r="B1400" s="33"/>
      <c r="C1400" s="32" t="s">
        <v>106</v>
      </c>
      <c r="D1400" s="27">
        <v>789.54</v>
      </c>
      <c r="E1400" s="27">
        <v>119.62</v>
      </c>
      <c r="F1400" s="27">
        <v>0</v>
      </c>
      <c r="G1400" s="27"/>
      <c r="H1400" s="27">
        <v>0</v>
      </c>
      <c r="I1400" s="27"/>
      <c r="J1400" s="27"/>
      <c r="K1400" s="27"/>
      <c r="L1400" s="27"/>
      <c r="M1400" s="27"/>
      <c r="N1400" s="27"/>
      <c r="O1400" s="27"/>
      <c r="P1400" s="27"/>
      <c r="Q1400" s="27"/>
      <c r="R1400" s="27"/>
      <c r="S1400" s="27"/>
      <c r="T1400" s="27"/>
      <c r="U1400" s="27"/>
    </row>
    <row r="1401" spans="1:21" x14ac:dyDescent="0.3">
      <c r="A1401" s="37"/>
      <c r="B1401" s="33"/>
      <c r="C1401" s="32" t="s">
        <v>107</v>
      </c>
      <c r="D1401" s="27">
        <v>-450</v>
      </c>
      <c r="E1401" s="27">
        <v>0</v>
      </c>
      <c r="F1401" s="27">
        <v>0</v>
      </c>
      <c r="G1401" s="27"/>
      <c r="H1401" s="27">
        <v>0</v>
      </c>
      <c r="I1401" s="27"/>
      <c r="J1401" s="27"/>
      <c r="K1401" s="27"/>
      <c r="L1401" s="27"/>
      <c r="M1401" s="27"/>
      <c r="N1401" s="27"/>
      <c r="O1401" s="27"/>
      <c r="P1401" s="27"/>
      <c r="Q1401" s="27"/>
      <c r="R1401" s="27"/>
      <c r="S1401" s="27"/>
      <c r="T1401" s="27"/>
      <c r="U1401" s="27"/>
    </row>
    <row r="1402" spans="1:21" x14ac:dyDescent="0.3">
      <c r="A1402" s="37"/>
      <c r="B1402" s="33"/>
      <c r="C1402" s="32" t="s">
        <v>102</v>
      </c>
      <c r="D1402" s="27"/>
      <c r="E1402" s="27"/>
      <c r="F1402" s="27"/>
      <c r="G1402" s="27"/>
      <c r="H1402" s="27">
        <v>0</v>
      </c>
      <c r="I1402" s="27"/>
      <c r="J1402" s="27"/>
      <c r="K1402" s="27"/>
      <c r="L1402" s="27"/>
      <c r="M1402" s="27"/>
      <c r="N1402" s="27"/>
      <c r="O1402" s="27"/>
      <c r="P1402" s="27"/>
      <c r="Q1402" s="27"/>
      <c r="R1402" s="27"/>
      <c r="S1402" s="27"/>
      <c r="T1402" s="27"/>
      <c r="U1402" s="27"/>
    </row>
    <row r="1403" spans="1:21" x14ac:dyDescent="0.3">
      <c r="A1403" s="37"/>
      <c r="B1403" s="33"/>
      <c r="C1403" s="32" t="s">
        <v>100</v>
      </c>
      <c r="D1403" s="27">
        <v>147.5</v>
      </c>
      <c r="E1403" s="27">
        <v>1013.51</v>
      </c>
      <c r="F1403" s="27">
        <v>9405.93</v>
      </c>
      <c r="G1403" s="27"/>
      <c r="H1403" s="27">
        <v>0</v>
      </c>
      <c r="I1403" s="27"/>
      <c r="J1403" s="27"/>
      <c r="K1403" s="27"/>
      <c r="L1403" s="27"/>
      <c r="M1403" s="27"/>
      <c r="N1403" s="27"/>
      <c r="O1403" s="27"/>
      <c r="P1403" s="27"/>
      <c r="Q1403" s="27"/>
      <c r="R1403" s="27"/>
      <c r="S1403" s="27"/>
      <c r="T1403" s="27"/>
      <c r="U1403" s="27"/>
    </row>
    <row r="1404" spans="1:21" x14ac:dyDescent="0.3">
      <c r="A1404" s="37"/>
      <c r="B1404" s="33"/>
      <c r="C1404" s="32" t="s">
        <v>105</v>
      </c>
      <c r="D1404" s="27">
        <v>0</v>
      </c>
      <c r="E1404" s="27">
        <v>1725</v>
      </c>
      <c r="F1404" s="27">
        <v>0</v>
      </c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  <c r="R1404" s="27"/>
      <c r="S1404" s="27"/>
      <c r="T1404" s="27"/>
      <c r="U1404" s="27"/>
    </row>
    <row r="1405" spans="1:21" x14ac:dyDescent="0.3">
      <c r="A1405" s="37"/>
      <c r="B1405" s="33"/>
      <c r="C1405" s="32" t="s">
        <v>98</v>
      </c>
      <c r="D1405" s="27">
        <v>1384.8800000000003</v>
      </c>
      <c r="E1405" s="27">
        <v>0</v>
      </c>
      <c r="F1405" s="27">
        <v>3164.13</v>
      </c>
      <c r="G1405" s="27"/>
      <c r="H1405" s="27">
        <v>0</v>
      </c>
      <c r="I1405" s="27"/>
      <c r="J1405" s="27"/>
      <c r="K1405" s="27"/>
      <c r="L1405" s="27"/>
      <c r="M1405" s="27"/>
      <c r="N1405" s="27"/>
      <c r="O1405" s="27"/>
      <c r="P1405" s="27"/>
      <c r="Q1405" s="27"/>
      <c r="R1405" s="27"/>
      <c r="S1405" s="27"/>
      <c r="T1405" s="27"/>
      <c r="U1405" s="27"/>
    </row>
    <row r="1406" spans="1:21" x14ac:dyDescent="0.3">
      <c r="A1406" s="37"/>
      <c r="B1406" s="33"/>
      <c r="C1406" s="32" t="s">
        <v>109</v>
      </c>
      <c r="D1406" s="27">
        <v>1494.5</v>
      </c>
      <c r="E1406" s="27">
        <v>2049.16</v>
      </c>
      <c r="F1406" s="27">
        <v>4077.1899999999996</v>
      </c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  <c r="R1406" s="27"/>
      <c r="S1406" s="27"/>
      <c r="T1406" s="27"/>
      <c r="U1406" s="27"/>
    </row>
    <row r="1407" spans="1:21" x14ac:dyDescent="0.3">
      <c r="A1407" s="37"/>
      <c r="B1407" s="33"/>
      <c r="C1407" s="32" t="s">
        <v>108</v>
      </c>
      <c r="D1407" s="27">
        <v>3069.02</v>
      </c>
      <c r="E1407" s="27">
        <v>0</v>
      </c>
      <c r="F1407" s="27">
        <v>0</v>
      </c>
      <c r="G1407" s="27"/>
      <c r="H1407" s="27">
        <v>0</v>
      </c>
      <c r="I1407" s="27"/>
      <c r="J1407" s="27"/>
      <c r="K1407" s="27"/>
      <c r="L1407" s="27"/>
      <c r="M1407" s="27"/>
      <c r="N1407" s="27"/>
      <c r="O1407" s="27"/>
      <c r="P1407" s="27"/>
      <c r="Q1407" s="27"/>
      <c r="R1407" s="27"/>
      <c r="S1407" s="27"/>
      <c r="T1407" s="27"/>
      <c r="U1407" s="27"/>
    </row>
    <row r="1408" spans="1:21" x14ac:dyDescent="0.3">
      <c r="A1408" s="37"/>
      <c r="B1408" s="33"/>
      <c r="C1408" s="32" t="s">
        <v>115</v>
      </c>
      <c r="D1408" s="27">
        <v>0</v>
      </c>
      <c r="E1408" s="27">
        <v>12873.87</v>
      </c>
      <c r="F1408" s="27">
        <v>10237.340000000002</v>
      </c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  <c r="R1408" s="27"/>
      <c r="S1408" s="27"/>
      <c r="T1408" s="27"/>
      <c r="U1408" s="27"/>
    </row>
    <row r="1409" spans="1:21" x14ac:dyDescent="0.3">
      <c r="A1409" s="37"/>
      <c r="B1409" s="33"/>
      <c r="C1409" s="32" t="s">
        <v>25</v>
      </c>
      <c r="D1409" s="27">
        <v>194.85</v>
      </c>
      <c r="E1409" s="27">
        <v>0</v>
      </c>
      <c r="F1409" s="27">
        <v>0</v>
      </c>
      <c r="G1409" s="27"/>
      <c r="H1409" s="27">
        <v>0</v>
      </c>
      <c r="I1409" s="27"/>
      <c r="J1409" s="27"/>
      <c r="K1409" s="27"/>
      <c r="L1409" s="27"/>
      <c r="M1409" s="27"/>
      <c r="N1409" s="27"/>
      <c r="O1409" s="27"/>
      <c r="P1409" s="27"/>
      <c r="Q1409" s="27"/>
      <c r="R1409" s="27"/>
      <c r="S1409" s="27"/>
      <c r="T1409" s="27"/>
      <c r="U1409" s="27"/>
    </row>
    <row r="1410" spans="1:21" x14ac:dyDescent="0.3">
      <c r="A1410" s="37"/>
      <c r="B1410" s="33"/>
      <c r="C1410" s="32" t="s">
        <v>147</v>
      </c>
      <c r="D1410" s="27">
        <v>629437.86999999965</v>
      </c>
      <c r="E1410" s="27">
        <v>557744.97</v>
      </c>
      <c r="F1410" s="27">
        <v>460218.32000000007</v>
      </c>
      <c r="G1410" s="27"/>
      <c r="H1410" s="27">
        <v>0</v>
      </c>
      <c r="I1410" s="27"/>
      <c r="J1410" s="27"/>
      <c r="K1410" s="27"/>
      <c r="L1410" s="27"/>
      <c r="M1410" s="27"/>
      <c r="N1410" s="27"/>
      <c r="O1410" s="27"/>
      <c r="P1410" s="27"/>
      <c r="Q1410" s="27"/>
      <c r="R1410" s="27"/>
      <c r="S1410" s="27"/>
      <c r="T1410" s="27"/>
      <c r="U1410" s="27"/>
    </row>
    <row r="1411" spans="1:21" x14ac:dyDescent="0.3">
      <c r="A1411" s="37"/>
      <c r="B1411" s="33"/>
      <c r="C1411" s="32" t="s">
        <v>136</v>
      </c>
      <c r="D1411" s="27">
        <v>279125.67</v>
      </c>
      <c r="E1411" s="27">
        <v>753102.32</v>
      </c>
      <c r="F1411" s="27">
        <v>644207.87000000011</v>
      </c>
      <c r="G1411" s="27"/>
      <c r="H1411" s="27">
        <v>0</v>
      </c>
      <c r="I1411" s="27"/>
      <c r="J1411" s="27"/>
      <c r="K1411" s="27"/>
      <c r="L1411" s="27"/>
      <c r="M1411" s="27"/>
      <c r="N1411" s="27"/>
      <c r="O1411" s="27"/>
      <c r="P1411" s="27"/>
      <c r="Q1411" s="27"/>
      <c r="R1411" s="27"/>
      <c r="S1411" s="27"/>
      <c r="T1411" s="27"/>
      <c r="U1411" s="27"/>
    </row>
    <row r="1412" spans="1:21" x14ac:dyDescent="0.3">
      <c r="A1412" s="37"/>
      <c r="B1412" s="33"/>
      <c r="C1412" s="32" t="s">
        <v>328</v>
      </c>
      <c r="D1412" s="27">
        <v>662994.32000000007</v>
      </c>
      <c r="E1412" s="27">
        <v>144183.43</v>
      </c>
      <c r="F1412" s="27">
        <v>14485.31</v>
      </c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  <c r="R1412" s="27"/>
      <c r="S1412" s="27"/>
      <c r="T1412" s="27"/>
      <c r="U1412" s="27"/>
    </row>
    <row r="1413" spans="1:21" x14ac:dyDescent="0.3">
      <c r="A1413" s="37"/>
      <c r="B1413" s="33"/>
      <c r="C1413" s="32" t="s">
        <v>150</v>
      </c>
      <c r="D1413" s="27"/>
      <c r="E1413" s="27"/>
      <c r="F1413" s="27"/>
      <c r="G1413" s="27"/>
      <c r="H1413" s="27">
        <v>0</v>
      </c>
      <c r="I1413" s="27"/>
      <c r="J1413" s="27"/>
      <c r="K1413" s="27"/>
      <c r="L1413" s="27"/>
      <c r="M1413" s="27"/>
      <c r="N1413" s="27"/>
      <c r="O1413" s="27"/>
      <c r="P1413" s="27"/>
      <c r="Q1413" s="27"/>
      <c r="R1413" s="27"/>
      <c r="S1413" s="27"/>
      <c r="T1413" s="27"/>
      <c r="U1413" s="27"/>
    </row>
    <row r="1414" spans="1:21" x14ac:dyDescent="0.3">
      <c r="A1414" s="37"/>
      <c r="B1414" s="33"/>
      <c r="C1414" s="32" t="s">
        <v>148</v>
      </c>
      <c r="D1414" s="27"/>
      <c r="E1414" s="27"/>
      <c r="F1414" s="27"/>
      <c r="G1414" s="27"/>
      <c r="H1414" s="27">
        <v>0</v>
      </c>
      <c r="I1414" s="27"/>
      <c r="J1414" s="27"/>
      <c r="K1414" s="27"/>
      <c r="L1414" s="27"/>
      <c r="M1414" s="27"/>
      <c r="N1414" s="27"/>
      <c r="O1414" s="27"/>
      <c r="P1414" s="27"/>
      <c r="Q1414" s="27"/>
      <c r="R1414" s="27"/>
      <c r="S1414" s="27"/>
      <c r="T1414" s="27"/>
      <c r="U1414" s="27"/>
    </row>
    <row r="1415" spans="1:21" x14ac:dyDescent="0.3">
      <c r="A1415" s="37"/>
      <c r="B1415" s="33"/>
      <c r="C1415" s="32" t="s">
        <v>329</v>
      </c>
      <c r="D1415" s="27">
        <v>814362.00999999989</v>
      </c>
      <c r="E1415" s="27">
        <v>843787.13</v>
      </c>
      <c r="F1415" s="27">
        <v>765924.37</v>
      </c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  <c r="R1415" s="27"/>
      <c r="S1415" s="27"/>
      <c r="T1415" s="27"/>
      <c r="U1415" s="27"/>
    </row>
    <row r="1416" spans="1:21" x14ac:dyDescent="0.3">
      <c r="A1416" s="37"/>
      <c r="B1416" s="33"/>
      <c r="C1416" s="32" t="s">
        <v>330</v>
      </c>
      <c r="D1416" s="27">
        <v>864798.95000000007</v>
      </c>
      <c r="E1416" s="27">
        <v>806926.59999999963</v>
      </c>
      <c r="F1416" s="27">
        <v>585175.44999999937</v>
      </c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  <c r="R1416" s="27"/>
      <c r="S1416" s="27"/>
      <c r="T1416" s="27"/>
      <c r="U1416" s="27"/>
    </row>
    <row r="1417" spans="1:21" x14ac:dyDescent="0.3">
      <c r="A1417" s="37"/>
      <c r="B1417" s="33"/>
      <c r="C1417" s="32" t="s">
        <v>22</v>
      </c>
      <c r="D1417" s="27">
        <v>1076660.33</v>
      </c>
      <c r="E1417" s="27">
        <v>929179.65000000014</v>
      </c>
      <c r="F1417" s="27">
        <v>926065.36999999988</v>
      </c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  <c r="R1417" s="27"/>
      <c r="S1417" s="27"/>
      <c r="T1417" s="27"/>
      <c r="U1417" s="27"/>
    </row>
    <row r="1418" spans="1:21" x14ac:dyDescent="0.3">
      <c r="A1418" s="37"/>
      <c r="B1418" s="33"/>
      <c r="C1418" s="32" t="s">
        <v>153</v>
      </c>
      <c r="D1418" s="27"/>
      <c r="E1418" s="27"/>
      <c r="F1418" s="27"/>
      <c r="G1418" s="27"/>
      <c r="H1418" s="27">
        <v>0</v>
      </c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  <c r="T1418" s="27"/>
      <c r="U1418" s="27"/>
    </row>
    <row r="1419" spans="1:21" x14ac:dyDescent="0.3">
      <c r="A1419" s="37"/>
      <c r="B1419" s="33"/>
      <c r="C1419" s="32" t="s">
        <v>36</v>
      </c>
      <c r="D1419" s="27">
        <v>679930.65999999992</v>
      </c>
      <c r="E1419" s="27">
        <v>663816.14</v>
      </c>
      <c r="F1419" s="27">
        <v>449028.59000000008</v>
      </c>
      <c r="G1419" s="27"/>
      <c r="H1419" s="27">
        <v>0</v>
      </c>
      <c r="I1419" s="27"/>
      <c r="J1419" s="27"/>
      <c r="K1419" s="27"/>
      <c r="L1419" s="27"/>
      <c r="M1419" s="27"/>
      <c r="N1419" s="27"/>
      <c r="O1419" s="27"/>
      <c r="P1419" s="27"/>
      <c r="Q1419" s="27"/>
      <c r="R1419" s="27"/>
      <c r="S1419" s="27"/>
      <c r="T1419" s="27"/>
      <c r="U1419" s="27"/>
    </row>
    <row r="1420" spans="1:21" x14ac:dyDescent="0.3">
      <c r="A1420" s="37"/>
      <c r="B1420" s="33"/>
      <c r="C1420" s="32" t="s">
        <v>144</v>
      </c>
      <c r="D1420" s="27"/>
      <c r="E1420" s="27"/>
      <c r="F1420" s="27"/>
      <c r="G1420" s="27"/>
      <c r="H1420" s="27">
        <v>0</v>
      </c>
      <c r="I1420" s="27"/>
      <c r="J1420" s="27"/>
      <c r="K1420" s="27"/>
      <c r="L1420" s="27"/>
      <c r="M1420" s="27"/>
      <c r="N1420" s="27"/>
      <c r="O1420" s="27"/>
      <c r="P1420" s="27"/>
      <c r="Q1420" s="27"/>
      <c r="R1420" s="27"/>
      <c r="S1420" s="27"/>
      <c r="T1420" s="27"/>
      <c r="U1420" s="27"/>
    </row>
    <row r="1421" spans="1:21" x14ac:dyDescent="0.3">
      <c r="A1421" s="37"/>
      <c r="B1421" s="33"/>
      <c r="C1421" s="32" t="s">
        <v>146</v>
      </c>
      <c r="D1421" s="27"/>
      <c r="E1421" s="27"/>
      <c r="F1421" s="27"/>
      <c r="G1421" s="27"/>
      <c r="H1421" s="27">
        <v>0</v>
      </c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  <c r="T1421" s="27"/>
      <c r="U1421" s="27"/>
    </row>
    <row r="1422" spans="1:21" x14ac:dyDescent="0.3">
      <c r="A1422" s="37"/>
      <c r="B1422" s="33"/>
      <c r="C1422" s="32" t="s">
        <v>331</v>
      </c>
      <c r="D1422" s="27">
        <v>1033274.01</v>
      </c>
      <c r="E1422" s="27">
        <v>1059728.98</v>
      </c>
      <c r="F1422" s="27">
        <v>1015258.9899999999</v>
      </c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</row>
    <row r="1423" spans="1:21" x14ac:dyDescent="0.3">
      <c r="A1423" s="37"/>
      <c r="B1423" s="33"/>
      <c r="C1423" s="32" t="s">
        <v>332</v>
      </c>
      <c r="D1423" s="27">
        <v>485395.39999999997</v>
      </c>
      <c r="E1423" s="27">
        <v>938965.35</v>
      </c>
      <c r="F1423" s="27">
        <v>966920.92</v>
      </c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  <c r="R1423" s="27"/>
      <c r="S1423" s="27"/>
      <c r="T1423" s="27"/>
      <c r="U1423" s="27"/>
    </row>
    <row r="1424" spans="1:21" x14ac:dyDescent="0.3">
      <c r="A1424" s="37"/>
      <c r="B1424" s="33"/>
      <c r="C1424" s="32" t="s">
        <v>19</v>
      </c>
      <c r="D1424" s="27">
        <v>109474.57</v>
      </c>
      <c r="E1424" s="27">
        <v>242935.00000000003</v>
      </c>
      <c r="F1424" s="27">
        <v>366787.38</v>
      </c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  <c r="T1424" s="27"/>
      <c r="U1424" s="27"/>
    </row>
    <row r="1425" spans="1:21" x14ac:dyDescent="0.3">
      <c r="A1425" s="37"/>
      <c r="B1425" s="33"/>
      <c r="C1425" s="32" t="s">
        <v>127</v>
      </c>
      <c r="D1425" s="27">
        <v>92462.680000000008</v>
      </c>
      <c r="E1425" s="27">
        <v>49075.03</v>
      </c>
      <c r="F1425" s="27">
        <v>-1403.9399999999996</v>
      </c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  <c r="R1425" s="27"/>
      <c r="S1425" s="27"/>
      <c r="T1425" s="27"/>
      <c r="U1425" s="27"/>
    </row>
    <row r="1426" spans="1:21" x14ac:dyDescent="0.3">
      <c r="A1426" s="37"/>
      <c r="B1426" s="33"/>
      <c r="C1426" s="32" t="s">
        <v>15</v>
      </c>
      <c r="D1426" s="27">
        <v>941210.01</v>
      </c>
      <c r="E1426" s="27">
        <v>1013614.9</v>
      </c>
      <c r="F1426" s="27">
        <v>919521.54</v>
      </c>
      <c r="G1426" s="27"/>
      <c r="H1426" s="27">
        <v>0</v>
      </c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7"/>
      <c r="T1426" s="27"/>
      <c r="U1426" s="27"/>
    </row>
    <row r="1427" spans="1:21" x14ac:dyDescent="0.3">
      <c r="A1427" s="37"/>
      <c r="B1427" s="33"/>
      <c r="C1427" s="32" t="s">
        <v>12</v>
      </c>
      <c r="D1427" s="27"/>
      <c r="E1427" s="27"/>
      <c r="F1427" s="27"/>
      <c r="G1427" s="27"/>
      <c r="H1427" s="27">
        <v>3646136.7600000002</v>
      </c>
      <c r="I1427" s="27"/>
      <c r="J1427" s="27">
        <v>337326.74000000005</v>
      </c>
      <c r="K1427" s="27">
        <v>293061.34000000008</v>
      </c>
      <c r="L1427" s="27">
        <v>267413.84000000003</v>
      </c>
      <c r="M1427" s="27">
        <v>343321.58000000007</v>
      </c>
      <c r="N1427" s="27">
        <v>294501.49000000011</v>
      </c>
      <c r="O1427" s="27">
        <v>303340.9800000001</v>
      </c>
      <c r="P1427" s="27">
        <v>328482.09000000008</v>
      </c>
      <c r="Q1427" s="27">
        <v>309340.9800000001</v>
      </c>
      <c r="R1427" s="27">
        <v>303340.9800000001</v>
      </c>
      <c r="S1427" s="27">
        <v>328482.31000000006</v>
      </c>
      <c r="T1427" s="27">
        <v>326119.0400000001</v>
      </c>
      <c r="U1427" s="27">
        <v>309999.7900000001</v>
      </c>
    </row>
    <row r="1428" spans="1:21" x14ac:dyDescent="0.3">
      <c r="A1428" s="37"/>
      <c r="B1428" s="33"/>
      <c r="C1428" s="32" t="s">
        <v>13</v>
      </c>
      <c r="D1428" s="27">
        <v>68897.23</v>
      </c>
      <c r="E1428" s="27">
        <v>131993.46</v>
      </c>
      <c r="F1428" s="27">
        <v>537108.17000000004</v>
      </c>
      <c r="G1428" s="27"/>
      <c r="H1428" s="27">
        <v>0</v>
      </c>
      <c r="I1428" s="27"/>
      <c r="J1428" s="27"/>
      <c r="K1428" s="27"/>
      <c r="L1428" s="27"/>
      <c r="M1428" s="27"/>
      <c r="N1428" s="27"/>
      <c r="O1428" s="27"/>
      <c r="P1428" s="27"/>
      <c r="Q1428" s="27"/>
      <c r="R1428" s="27"/>
      <c r="S1428" s="27"/>
      <c r="T1428" s="27"/>
      <c r="U1428" s="27"/>
    </row>
    <row r="1429" spans="1:21" x14ac:dyDescent="0.3">
      <c r="A1429" s="37"/>
      <c r="B1429" s="33"/>
      <c r="C1429" s="32" t="s">
        <v>20</v>
      </c>
      <c r="D1429" s="27">
        <v>541291.65</v>
      </c>
      <c r="E1429" s="27">
        <v>582573.78</v>
      </c>
      <c r="F1429" s="27">
        <v>896170.87000000011</v>
      </c>
      <c r="G1429" s="27"/>
      <c r="H1429" s="27">
        <v>0</v>
      </c>
      <c r="I1429" s="27"/>
      <c r="J1429" s="27"/>
      <c r="K1429" s="27"/>
      <c r="L1429" s="27"/>
      <c r="M1429" s="27"/>
      <c r="N1429" s="27"/>
      <c r="O1429" s="27"/>
      <c r="P1429" s="27"/>
      <c r="Q1429" s="27"/>
      <c r="R1429" s="27"/>
      <c r="S1429" s="27"/>
      <c r="T1429" s="27"/>
      <c r="U1429" s="27"/>
    </row>
    <row r="1430" spans="1:21" x14ac:dyDescent="0.3">
      <c r="A1430" s="37"/>
      <c r="B1430" s="33"/>
      <c r="C1430" s="32" t="s">
        <v>157</v>
      </c>
      <c r="D1430" s="27">
        <v>0</v>
      </c>
      <c r="E1430" s="27">
        <v>3910.8799999999997</v>
      </c>
      <c r="F1430" s="27">
        <v>0</v>
      </c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  <c r="R1430" s="27"/>
      <c r="S1430" s="27"/>
      <c r="T1430" s="27"/>
      <c r="U1430" s="27"/>
    </row>
    <row r="1431" spans="1:21" x14ac:dyDescent="0.3">
      <c r="A1431" s="37"/>
      <c r="B1431" s="33"/>
      <c r="C1431" s="32" t="s">
        <v>143</v>
      </c>
      <c r="D1431" s="27"/>
      <c r="E1431" s="27"/>
      <c r="F1431" s="27"/>
      <c r="G1431" s="27"/>
      <c r="H1431" s="27">
        <v>0</v>
      </c>
      <c r="I1431" s="27"/>
      <c r="J1431" s="27"/>
      <c r="K1431" s="27"/>
      <c r="L1431" s="27"/>
      <c r="M1431" s="27"/>
      <c r="N1431" s="27"/>
      <c r="O1431" s="27"/>
      <c r="P1431" s="27"/>
      <c r="Q1431" s="27"/>
      <c r="R1431" s="27"/>
      <c r="S1431" s="27"/>
      <c r="T1431" s="27"/>
      <c r="U1431" s="27"/>
    </row>
    <row r="1432" spans="1:21" x14ac:dyDescent="0.3">
      <c r="A1432" s="37"/>
      <c r="B1432" s="33"/>
      <c r="C1432" s="32" t="s">
        <v>138</v>
      </c>
      <c r="D1432" s="27">
        <v>897248.67999999993</v>
      </c>
      <c r="E1432" s="27">
        <v>880398.62</v>
      </c>
      <c r="F1432" s="27">
        <v>724679.17999999993</v>
      </c>
      <c r="G1432" s="27"/>
      <c r="H1432" s="27">
        <v>0</v>
      </c>
      <c r="I1432" s="27"/>
      <c r="J1432" s="27"/>
      <c r="K1432" s="27"/>
      <c r="L1432" s="27"/>
      <c r="M1432" s="27"/>
      <c r="N1432" s="27"/>
      <c r="O1432" s="27"/>
      <c r="P1432" s="27"/>
      <c r="Q1432" s="27"/>
      <c r="R1432" s="27"/>
      <c r="S1432" s="27"/>
      <c r="T1432" s="27"/>
      <c r="U1432" s="27"/>
    </row>
    <row r="1433" spans="1:21" x14ac:dyDescent="0.3">
      <c r="A1433" s="37"/>
      <c r="B1433" s="33"/>
      <c r="C1433" s="32" t="s">
        <v>139</v>
      </c>
      <c r="D1433" s="27">
        <v>774767.12000000011</v>
      </c>
      <c r="E1433" s="27">
        <v>1122778.69</v>
      </c>
      <c r="F1433" s="27">
        <v>1021527.36</v>
      </c>
      <c r="G1433" s="27"/>
      <c r="H1433" s="27">
        <v>0</v>
      </c>
      <c r="I1433" s="27"/>
      <c r="J1433" s="27"/>
      <c r="K1433" s="27"/>
      <c r="L1433" s="27"/>
      <c r="M1433" s="27"/>
      <c r="N1433" s="27"/>
      <c r="O1433" s="27"/>
      <c r="P1433" s="27"/>
      <c r="Q1433" s="27"/>
      <c r="R1433" s="27"/>
      <c r="S1433" s="27"/>
      <c r="T1433" s="27"/>
      <c r="U1433" s="27"/>
    </row>
    <row r="1434" spans="1:21" x14ac:dyDescent="0.3">
      <c r="A1434" s="37"/>
      <c r="B1434" s="33"/>
      <c r="C1434" s="32" t="s">
        <v>137</v>
      </c>
      <c r="D1434" s="27">
        <v>834780.91</v>
      </c>
      <c r="E1434" s="27">
        <v>784951.93</v>
      </c>
      <c r="F1434" s="27">
        <v>845536.65</v>
      </c>
      <c r="G1434" s="27"/>
      <c r="H1434" s="27">
        <v>0</v>
      </c>
      <c r="I1434" s="27"/>
      <c r="J1434" s="27"/>
      <c r="K1434" s="27"/>
      <c r="L1434" s="27"/>
      <c r="M1434" s="27"/>
      <c r="N1434" s="27"/>
      <c r="O1434" s="27"/>
      <c r="P1434" s="27"/>
      <c r="Q1434" s="27"/>
      <c r="R1434" s="27"/>
      <c r="S1434" s="27"/>
      <c r="T1434" s="27"/>
      <c r="U1434" s="27"/>
    </row>
    <row r="1435" spans="1:21" x14ac:dyDescent="0.3">
      <c r="A1435" s="37"/>
      <c r="B1435" s="33"/>
      <c r="C1435" s="32" t="s">
        <v>132</v>
      </c>
      <c r="D1435" s="27">
        <v>557901.96</v>
      </c>
      <c r="E1435" s="27">
        <v>299514.69</v>
      </c>
      <c r="F1435" s="27">
        <v>142735.99999999997</v>
      </c>
      <c r="G1435" s="27"/>
      <c r="H1435" s="27">
        <v>0</v>
      </c>
      <c r="I1435" s="27"/>
      <c r="J1435" s="27"/>
      <c r="K1435" s="27"/>
      <c r="L1435" s="27"/>
      <c r="M1435" s="27"/>
      <c r="N1435" s="27"/>
      <c r="O1435" s="27"/>
      <c r="P1435" s="27"/>
      <c r="Q1435" s="27"/>
      <c r="R1435" s="27"/>
      <c r="S1435" s="27"/>
      <c r="T1435" s="27"/>
      <c r="U1435" s="27"/>
    </row>
    <row r="1436" spans="1:21" x14ac:dyDescent="0.3">
      <c r="A1436" s="37"/>
      <c r="B1436" s="33"/>
      <c r="C1436" s="32" t="s">
        <v>130</v>
      </c>
      <c r="D1436" s="27">
        <v>231075.16999999998</v>
      </c>
      <c r="E1436" s="27">
        <v>573236.43000000005</v>
      </c>
      <c r="F1436" s="27">
        <v>355312.49999999994</v>
      </c>
      <c r="G1436" s="27"/>
      <c r="H1436" s="27">
        <v>0</v>
      </c>
      <c r="I1436" s="27"/>
      <c r="J1436" s="27"/>
      <c r="K1436" s="27"/>
      <c r="L1436" s="27"/>
      <c r="M1436" s="27"/>
      <c r="N1436" s="27"/>
      <c r="O1436" s="27"/>
      <c r="P1436" s="27"/>
      <c r="Q1436" s="27"/>
      <c r="R1436" s="27"/>
      <c r="S1436" s="27"/>
      <c r="T1436" s="27"/>
      <c r="U1436" s="27"/>
    </row>
    <row r="1437" spans="1:21" x14ac:dyDescent="0.3">
      <c r="A1437" s="37"/>
      <c r="B1437" s="33"/>
      <c r="C1437" s="32" t="s">
        <v>129</v>
      </c>
      <c r="D1437" s="27">
        <v>1262057.81</v>
      </c>
      <c r="E1437" s="27">
        <v>215762.43000000002</v>
      </c>
      <c r="F1437" s="27">
        <v>100570.43999999999</v>
      </c>
      <c r="G1437" s="27"/>
      <c r="H1437" s="27">
        <v>0</v>
      </c>
      <c r="I1437" s="27"/>
      <c r="J1437" s="27"/>
      <c r="K1437" s="27"/>
      <c r="L1437" s="27"/>
      <c r="M1437" s="27"/>
      <c r="N1437" s="27"/>
      <c r="O1437" s="27"/>
      <c r="P1437" s="27"/>
      <c r="Q1437" s="27"/>
      <c r="R1437" s="27"/>
      <c r="S1437" s="27"/>
      <c r="T1437" s="27"/>
      <c r="U1437" s="27"/>
    </row>
    <row r="1438" spans="1:21" x14ac:dyDescent="0.3">
      <c r="A1438" s="37"/>
      <c r="B1438" s="33"/>
      <c r="C1438" s="32" t="s">
        <v>333</v>
      </c>
      <c r="D1438" s="27">
        <v>369166.12</v>
      </c>
      <c r="E1438" s="27">
        <v>367103.58000000007</v>
      </c>
      <c r="F1438" s="27">
        <v>360647.83999999997</v>
      </c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  <c r="R1438" s="27"/>
      <c r="S1438" s="27"/>
      <c r="T1438" s="27"/>
      <c r="U1438" s="27"/>
    </row>
    <row r="1439" spans="1:21" x14ac:dyDescent="0.3">
      <c r="A1439" s="37"/>
      <c r="B1439" s="33"/>
      <c r="C1439" s="32" t="s">
        <v>38</v>
      </c>
      <c r="D1439" s="27"/>
      <c r="E1439" s="27"/>
      <c r="F1439" s="27"/>
      <c r="G1439" s="27"/>
      <c r="H1439" s="27">
        <v>0</v>
      </c>
      <c r="I1439" s="27"/>
      <c r="J1439" s="27"/>
      <c r="K1439" s="27"/>
      <c r="L1439" s="27"/>
      <c r="M1439" s="27"/>
      <c r="N1439" s="27"/>
      <c r="O1439" s="27"/>
      <c r="P1439" s="27"/>
      <c r="Q1439" s="27"/>
      <c r="R1439" s="27"/>
      <c r="S1439" s="27"/>
      <c r="T1439" s="27"/>
      <c r="U1439" s="27"/>
    </row>
    <row r="1440" spans="1:21" x14ac:dyDescent="0.3">
      <c r="A1440" s="37"/>
      <c r="B1440" s="33"/>
      <c r="C1440" s="32" t="s">
        <v>18</v>
      </c>
      <c r="D1440" s="27">
        <v>183062.03999999998</v>
      </c>
      <c r="E1440" s="27">
        <v>136924.46</v>
      </c>
      <c r="F1440" s="27">
        <v>379039.30000000005</v>
      </c>
      <c r="G1440" s="27"/>
      <c r="H1440" s="27">
        <v>0</v>
      </c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  <c r="T1440" s="27"/>
      <c r="U1440" s="27"/>
    </row>
    <row r="1441" spans="1:21" x14ac:dyDescent="0.3">
      <c r="A1441" s="37"/>
      <c r="B1441" s="33"/>
      <c r="C1441" s="32" t="s">
        <v>24</v>
      </c>
      <c r="D1441" s="27">
        <v>0</v>
      </c>
      <c r="E1441" s="27">
        <v>0</v>
      </c>
      <c r="F1441" s="27">
        <v>3704.4</v>
      </c>
      <c r="G1441" s="27"/>
      <c r="H1441" s="27">
        <v>0</v>
      </c>
      <c r="I1441" s="27"/>
      <c r="J1441" s="27"/>
      <c r="K1441" s="27"/>
      <c r="L1441" s="27"/>
      <c r="M1441" s="27"/>
      <c r="N1441" s="27"/>
      <c r="O1441" s="27"/>
      <c r="P1441" s="27"/>
      <c r="Q1441" s="27"/>
      <c r="R1441" s="27"/>
      <c r="S1441" s="27"/>
      <c r="T1441" s="27"/>
      <c r="U1441" s="27"/>
    </row>
    <row r="1442" spans="1:21" x14ac:dyDescent="0.3">
      <c r="A1442" s="37"/>
      <c r="B1442" s="33"/>
      <c r="C1442" s="32" t="s">
        <v>145</v>
      </c>
      <c r="D1442" s="27">
        <v>855246.08</v>
      </c>
      <c r="E1442" s="27">
        <v>58843.919999999991</v>
      </c>
      <c r="F1442" s="27">
        <v>5730.0300000000007</v>
      </c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  <c r="R1442" s="27"/>
      <c r="S1442" s="27"/>
      <c r="T1442" s="27"/>
      <c r="U1442" s="27"/>
    </row>
    <row r="1443" spans="1:21" x14ac:dyDescent="0.3">
      <c r="A1443" s="37"/>
      <c r="B1443" s="33"/>
      <c r="C1443" s="32" t="s">
        <v>16</v>
      </c>
      <c r="D1443" s="27">
        <v>915528.31</v>
      </c>
      <c r="E1443" s="27">
        <v>960644.62000000011</v>
      </c>
      <c r="F1443" s="27">
        <v>752186.72999999986</v>
      </c>
      <c r="G1443" s="27"/>
      <c r="H1443" s="27">
        <v>0</v>
      </c>
      <c r="I1443" s="27"/>
      <c r="J1443" s="27"/>
      <c r="K1443" s="27"/>
      <c r="L1443" s="27"/>
      <c r="M1443" s="27"/>
      <c r="N1443" s="27"/>
      <c r="O1443" s="27"/>
      <c r="P1443" s="27"/>
      <c r="Q1443" s="27"/>
      <c r="R1443" s="27"/>
      <c r="S1443" s="27"/>
      <c r="T1443" s="27"/>
      <c r="U1443" s="27"/>
    </row>
    <row r="1444" spans="1:21" x14ac:dyDescent="0.3">
      <c r="A1444" s="37"/>
      <c r="B1444" s="33"/>
      <c r="C1444" s="32" t="s">
        <v>21</v>
      </c>
      <c r="D1444" s="27">
        <v>0</v>
      </c>
      <c r="E1444" s="27">
        <v>24579.119999999999</v>
      </c>
      <c r="F1444" s="27">
        <v>298524.39999999997</v>
      </c>
      <c r="G1444" s="27"/>
      <c r="H1444" s="27">
        <v>0</v>
      </c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  <c r="T1444" s="27"/>
      <c r="U1444" s="27"/>
    </row>
    <row r="1445" spans="1:21" x14ac:dyDescent="0.3">
      <c r="A1445" s="37"/>
      <c r="B1445" s="33"/>
      <c r="C1445" s="32" t="s">
        <v>27</v>
      </c>
      <c r="D1445" s="27">
        <v>116605.80999999998</v>
      </c>
      <c r="E1445" s="27">
        <v>-23.529999999999973</v>
      </c>
      <c r="F1445" s="27">
        <v>0</v>
      </c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  <c r="R1445" s="27"/>
      <c r="S1445" s="27"/>
      <c r="T1445" s="27"/>
      <c r="U1445" s="27"/>
    </row>
    <row r="1446" spans="1:21" x14ac:dyDescent="0.3">
      <c r="A1446" s="37"/>
      <c r="B1446" s="33"/>
      <c r="C1446" s="32" t="s">
        <v>26</v>
      </c>
      <c r="D1446" s="27">
        <v>483276.75999999995</v>
      </c>
      <c r="E1446" s="27">
        <v>454920.80999999994</v>
      </c>
      <c r="F1446" s="27">
        <v>81532.299999999988</v>
      </c>
      <c r="G1446" s="27"/>
      <c r="H1446" s="27">
        <v>0</v>
      </c>
      <c r="I1446" s="27"/>
      <c r="J1446" s="27"/>
      <c r="K1446" s="27"/>
      <c r="L1446" s="27"/>
      <c r="M1446" s="27"/>
      <c r="N1446" s="27"/>
      <c r="O1446" s="27"/>
      <c r="P1446" s="27"/>
      <c r="Q1446" s="27"/>
      <c r="R1446" s="27"/>
      <c r="S1446" s="27"/>
      <c r="T1446" s="27"/>
      <c r="U1446" s="27"/>
    </row>
    <row r="1447" spans="1:21" x14ac:dyDescent="0.3">
      <c r="A1447" s="37"/>
      <c r="B1447" s="33"/>
      <c r="C1447" s="32" t="s">
        <v>30</v>
      </c>
      <c r="D1447" s="27">
        <v>11957.16</v>
      </c>
      <c r="E1447" s="27">
        <v>0</v>
      </c>
      <c r="F1447" s="27">
        <v>10656.68</v>
      </c>
      <c r="G1447" s="27"/>
      <c r="H1447" s="27">
        <v>0</v>
      </c>
      <c r="I1447" s="27"/>
      <c r="J1447" s="27"/>
      <c r="K1447" s="27"/>
      <c r="L1447" s="27"/>
      <c r="M1447" s="27"/>
      <c r="N1447" s="27"/>
      <c r="O1447" s="27"/>
      <c r="P1447" s="27"/>
      <c r="Q1447" s="27"/>
      <c r="R1447" s="27"/>
      <c r="S1447" s="27"/>
      <c r="T1447" s="27"/>
      <c r="U1447" s="27"/>
    </row>
    <row r="1448" spans="1:21" x14ac:dyDescent="0.3">
      <c r="A1448" s="37"/>
      <c r="B1448" s="33"/>
      <c r="C1448" s="32" t="s">
        <v>29</v>
      </c>
      <c r="D1448" s="27">
        <v>266824.95</v>
      </c>
      <c r="E1448" s="27">
        <v>284673.28999999998</v>
      </c>
      <c r="F1448" s="27">
        <v>480385.56</v>
      </c>
      <c r="G1448" s="27"/>
      <c r="H1448" s="27">
        <v>0</v>
      </c>
      <c r="I1448" s="27"/>
      <c r="J1448" s="27"/>
      <c r="K1448" s="27"/>
      <c r="L1448" s="27"/>
      <c r="M1448" s="27"/>
      <c r="N1448" s="27"/>
      <c r="O1448" s="27"/>
      <c r="P1448" s="27"/>
      <c r="Q1448" s="27"/>
      <c r="R1448" s="27"/>
      <c r="S1448" s="27"/>
      <c r="T1448" s="27"/>
      <c r="U1448" s="27"/>
    </row>
    <row r="1449" spans="1:21" x14ac:dyDescent="0.3">
      <c r="A1449" s="37"/>
      <c r="B1449" s="33"/>
      <c r="C1449" s="32" t="s">
        <v>325</v>
      </c>
      <c r="D1449" s="27">
        <v>4001901.7900000005</v>
      </c>
      <c r="E1449" s="27">
        <v>3898235.73</v>
      </c>
      <c r="F1449" s="27">
        <v>3745411.83</v>
      </c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  <c r="R1449" s="27"/>
      <c r="S1449" s="27"/>
      <c r="T1449" s="27"/>
      <c r="U1449" s="27"/>
    </row>
    <row r="1450" spans="1:21" x14ac:dyDescent="0.3">
      <c r="A1450" s="37"/>
      <c r="B1450" s="33"/>
      <c r="C1450" s="32" t="s">
        <v>326</v>
      </c>
      <c r="D1450" s="27">
        <v>353036.28</v>
      </c>
      <c r="E1450" s="27">
        <v>568173.94000000006</v>
      </c>
      <c r="F1450" s="27">
        <v>508297.44000000018</v>
      </c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  <c r="R1450" s="27"/>
      <c r="S1450" s="27"/>
      <c r="T1450" s="27"/>
      <c r="U1450" s="27"/>
    </row>
    <row r="1451" spans="1:21" x14ac:dyDescent="0.3">
      <c r="A1451" s="37"/>
      <c r="B1451" s="33"/>
      <c r="C1451" s="32" t="s">
        <v>39</v>
      </c>
      <c r="D1451" s="27">
        <v>2548.38</v>
      </c>
      <c r="E1451" s="27">
        <v>153593.57</v>
      </c>
      <c r="F1451" s="27">
        <v>-31408</v>
      </c>
      <c r="G1451" s="27"/>
      <c r="H1451" s="27">
        <v>0</v>
      </c>
      <c r="I1451" s="27"/>
      <c r="J1451" s="27"/>
      <c r="K1451" s="27"/>
      <c r="L1451" s="27"/>
      <c r="M1451" s="27"/>
      <c r="N1451" s="27"/>
      <c r="O1451" s="27"/>
      <c r="P1451" s="27"/>
      <c r="Q1451" s="27"/>
      <c r="R1451" s="27"/>
      <c r="S1451" s="27"/>
      <c r="T1451" s="27"/>
      <c r="U1451" s="27"/>
    </row>
    <row r="1452" spans="1:21" x14ac:dyDescent="0.3">
      <c r="A1452" s="37"/>
      <c r="B1452" s="33"/>
      <c r="C1452" s="32" t="s">
        <v>14</v>
      </c>
      <c r="D1452" s="27"/>
      <c r="E1452" s="27"/>
      <c r="F1452" s="27"/>
      <c r="G1452" s="27"/>
      <c r="H1452" s="27">
        <v>4157484.15</v>
      </c>
      <c r="I1452" s="27"/>
      <c r="J1452" s="27">
        <v>348764.22000000009</v>
      </c>
      <c r="K1452" s="27">
        <v>331495.07</v>
      </c>
      <c r="L1452" s="27">
        <v>299397.56000000006</v>
      </c>
      <c r="M1452" s="27">
        <v>370316.23</v>
      </c>
      <c r="N1452" s="27">
        <v>347922.96</v>
      </c>
      <c r="O1452" s="27">
        <v>357725.64999999997</v>
      </c>
      <c r="P1452" s="27">
        <v>360513.54000000004</v>
      </c>
      <c r="Q1452" s="27">
        <v>357725.64999999997</v>
      </c>
      <c r="R1452" s="27">
        <v>357725.64999999997</v>
      </c>
      <c r="S1452" s="27">
        <v>366513.54000000004</v>
      </c>
      <c r="T1452" s="27">
        <v>465199.33</v>
      </c>
      <c r="U1452" s="27">
        <v>336964.80000000005</v>
      </c>
    </row>
    <row r="1453" spans="1:21" x14ac:dyDescent="0.3">
      <c r="A1453" s="37"/>
      <c r="B1453" s="33"/>
      <c r="C1453" s="32" t="s">
        <v>84</v>
      </c>
      <c r="D1453" s="27">
        <v>4423.78</v>
      </c>
      <c r="E1453" s="27">
        <v>4890.9399999999996</v>
      </c>
      <c r="F1453" s="27">
        <v>-7.9999999999813554E-2</v>
      </c>
      <c r="G1453" s="27"/>
      <c r="H1453" s="27">
        <v>0</v>
      </c>
      <c r="I1453" s="27"/>
      <c r="J1453" s="27"/>
      <c r="K1453" s="27"/>
      <c r="L1453" s="27"/>
      <c r="M1453" s="27"/>
      <c r="N1453" s="27"/>
      <c r="O1453" s="27"/>
      <c r="P1453" s="27"/>
      <c r="Q1453" s="27"/>
      <c r="R1453" s="27"/>
      <c r="S1453" s="27"/>
      <c r="T1453" s="27"/>
      <c r="U1453" s="27"/>
    </row>
    <row r="1454" spans="1:21" x14ac:dyDescent="0.3">
      <c r="A1454" s="37"/>
      <c r="B1454" s="33"/>
      <c r="C1454" s="32" t="s">
        <v>87</v>
      </c>
      <c r="D1454" s="27"/>
      <c r="E1454" s="27"/>
      <c r="F1454" s="27"/>
      <c r="G1454" s="27"/>
      <c r="H1454" s="27">
        <v>0</v>
      </c>
      <c r="I1454" s="27"/>
      <c r="J1454" s="27"/>
      <c r="K1454" s="27"/>
      <c r="L1454" s="27"/>
      <c r="M1454" s="27"/>
      <c r="N1454" s="27"/>
      <c r="O1454" s="27"/>
      <c r="P1454" s="27"/>
      <c r="Q1454" s="27"/>
      <c r="R1454" s="27"/>
      <c r="S1454" s="27"/>
      <c r="T1454" s="27"/>
      <c r="U1454" s="27"/>
    </row>
    <row r="1455" spans="1:21" x14ac:dyDescent="0.3">
      <c r="A1455" s="37"/>
      <c r="B1455" s="33"/>
      <c r="C1455" s="32" t="s">
        <v>88</v>
      </c>
      <c r="D1455" s="27">
        <v>342.78</v>
      </c>
      <c r="E1455" s="27">
        <v>1256.1500000000001</v>
      </c>
      <c r="F1455" s="27">
        <v>0</v>
      </c>
      <c r="G1455" s="27"/>
      <c r="H1455" s="27">
        <v>0</v>
      </c>
      <c r="I1455" s="27"/>
      <c r="J1455" s="27"/>
      <c r="K1455" s="27"/>
      <c r="L1455" s="27"/>
      <c r="M1455" s="27"/>
      <c r="N1455" s="27"/>
      <c r="O1455" s="27"/>
      <c r="P1455" s="27"/>
      <c r="Q1455" s="27"/>
      <c r="R1455" s="27"/>
      <c r="S1455" s="27"/>
      <c r="T1455" s="27"/>
      <c r="U1455" s="27"/>
    </row>
    <row r="1456" spans="1:21" x14ac:dyDescent="0.3">
      <c r="A1456" s="37"/>
      <c r="B1456" s="33"/>
      <c r="C1456" s="32" t="s">
        <v>82</v>
      </c>
      <c r="D1456" s="27">
        <v>-4934.8899999999967</v>
      </c>
      <c r="E1456" s="27">
        <v>2742.08</v>
      </c>
      <c r="F1456" s="27">
        <v>0</v>
      </c>
      <c r="G1456" s="27"/>
      <c r="H1456" s="27">
        <v>0</v>
      </c>
      <c r="I1456" s="27"/>
      <c r="J1456" s="27"/>
      <c r="K1456" s="27"/>
      <c r="L1456" s="27"/>
      <c r="M1456" s="27"/>
      <c r="N1456" s="27"/>
      <c r="O1456" s="27"/>
      <c r="P1456" s="27"/>
      <c r="Q1456" s="27"/>
      <c r="R1456" s="27"/>
      <c r="S1456" s="27"/>
      <c r="T1456" s="27"/>
      <c r="U1456" s="27"/>
    </row>
    <row r="1457" spans="1:21" x14ac:dyDescent="0.3">
      <c r="A1457" s="37"/>
      <c r="B1457" s="33"/>
      <c r="C1457" s="32" t="s">
        <v>86</v>
      </c>
      <c r="D1457" s="27">
        <v>0</v>
      </c>
      <c r="E1457" s="27">
        <v>1725</v>
      </c>
      <c r="F1457" s="27">
        <v>0</v>
      </c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  <c r="T1457" s="27"/>
      <c r="U1457" s="27"/>
    </row>
    <row r="1458" spans="1:21" x14ac:dyDescent="0.3">
      <c r="A1458" s="37"/>
      <c r="B1458" s="33"/>
      <c r="C1458" s="32" t="s">
        <v>85</v>
      </c>
      <c r="D1458" s="27"/>
      <c r="E1458" s="27"/>
      <c r="F1458" s="27"/>
      <c r="G1458" s="27"/>
      <c r="H1458" s="27">
        <v>0</v>
      </c>
      <c r="I1458" s="27"/>
      <c r="J1458" s="27"/>
      <c r="K1458" s="27"/>
      <c r="L1458" s="27"/>
      <c r="M1458" s="27"/>
      <c r="N1458" s="27"/>
      <c r="O1458" s="27"/>
      <c r="P1458" s="27"/>
      <c r="Q1458" s="27"/>
      <c r="R1458" s="27"/>
      <c r="S1458" s="27"/>
      <c r="T1458" s="27"/>
      <c r="U1458" s="27"/>
    </row>
    <row r="1459" spans="1:21" x14ac:dyDescent="0.3">
      <c r="A1459" s="37"/>
      <c r="B1459" s="33"/>
      <c r="C1459" s="32" t="s">
        <v>149</v>
      </c>
      <c r="D1459" s="27">
        <v>653481.49999999988</v>
      </c>
      <c r="E1459" s="27">
        <v>157487.81</v>
      </c>
      <c r="F1459" s="27">
        <v>709.37999999999988</v>
      </c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</row>
    <row r="1460" spans="1:21" x14ac:dyDescent="0.3">
      <c r="A1460" s="37"/>
      <c r="B1460" s="33"/>
      <c r="C1460" s="32" t="s">
        <v>80</v>
      </c>
      <c r="D1460" s="27">
        <v>0</v>
      </c>
      <c r="E1460" s="27">
        <v>674.71</v>
      </c>
      <c r="F1460" s="27">
        <v>-264.02999999999997</v>
      </c>
      <c r="G1460" s="27"/>
      <c r="H1460" s="27">
        <v>0</v>
      </c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7"/>
      <c r="T1460" s="27"/>
      <c r="U1460" s="27"/>
    </row>
    <row r="1461" spans="1:21" x14ac:dyDescent="0.3">
      <c r="A1461" s="37"/>
      <c r="B1461" s="33"/>
      <c r="C1461" s="32" t="s">
        <v>90</v>
      </c>
      <c r="D1461" s="27">
        <v>3242.2799999999997</v>
      </c>
      <c r="E1461" s="27">
        <v>0</v>
      </c>
      <c r="F1461" s="27">
        <v>0</v>
      </c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  <c r="R1461" s="27"/>
      <c r="S1461" s="27"/>
      <c r="T1461" s="27"/>
      <c r="U1461" s="27"/>
    </row>
    <row r="1462" spans="1:21" x14ac:dyDescent="0.3">
      <c r="A1462" s="37"/>
      <c r="B1462" s="33"/>
      <c r="C1462" s="32" t="s">
        <v>76</v>
      </c>
      <c r="D1462" s="27">
        <v>1528.44</v>
      </c>
      <c r="E1462" s="27">
        <v>0</v>
      </c>
      <c r="F1462" s="27">
        <v>1757.5699999999997</v>
      </c>
      <c r="G1462" s="27"/>
      <c r="H1462" s="27">
        <v>0</v>
      </c>
      <c r="I1462" s="27"/>
      <c r="J1462" s="27"/>
      <c r="K1462" s="27"/>
      <c r="L1462" s="27"/>
      <c r="M1462" s="27"/>
      <c r="N1462" s="27"/>
      <c r="O1462" s="27"/>
      <c r="P1462" s="27"/>
      <c r="Q1462" s="27"/>
      <c r="R1462" s="27"/>
      <c r="S1462" s="27"/>
      <c r="T1462" s="27"/>
      <c r="U1462" s="27"/>
    </row>
    <row r="1463" spans="1:21" x14ac:dyDescent="0.3">
      <c r="A1463" s="37"/>
      <c r="B1463" s="33"/>
      <c r="C1463" s="32" t="s">
        <v>89</v>
      </c>
      <c r="D1463" s="27">
        <v>0</v>
      </c>
      <c r="E1463" s="27">
        <v>109.04</v>
      </c>
      <c r="F1463" s="27">
        <v>0</v>
      </c>
      <c r="G1463" s="27"/>
      <c r="H1463" s="27">
        <v>0</v>
      </c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</row>
    <row r="1464" spans="1:21" x14ac:dyDescent="0.3">
      <c r="A1464" s="37"/>
      <c r="B1464" s="33"/>
      <c r="C1464" s="32" t="s">
        <v>31</v>
      </c>
      <c r="D1464" s="27">
        <v>857.21999999999991</v>
      </c>
      <c r="E1464" s="27">
        <v>9468.590000000002</v>
      </c>
      <c r="F1464" s="27">
        <v>548</v>
      </c>
      <c r="G1464" s="27"/>
      <c r="H1464" s="27">
        <v>0</v>
      </c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7"/>
      <c r="T1464" s="27"/>
      <c r="U1464" s="27"/>
    </row>
    <row r="1465" spans="1:21" x14ac:dyDescent="0.3">
      <c r="A1465" s="37"/>
      <c r="B1465" s="33"/>
      <c r="C1465" s="32" t="s">
        <v>168</v>
      </c>
      <c r="D1465" s="27">
        <v>134173.48000000001</v>
      </c>
      <c r="E1465" s="27">
        <v>304313.43</v>
      </c>
      <c r="F1465" s="27">
        <v>336408.49</v>
      </c>
      <c r="G1465" s="27"/>
      <c r="H1465" s="27">
        <v>0</v>
      </c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  <c r="T1465" s="27"/>
      <c r="U1465" s="27"/>
    </row>
    <row r="1466" spans="1:21" x14ac:dyDescent="0.3">
      <c r="A1466" s="37"/>
      <c r="B1466" s="33"/>
      <c r="C1466" s="32" t="s">
        <v>186</v>
      </c>
      <c r="D1466" s="27">
        <v>575.82000000000016</v>
      </c>
      <c r="E1466" s="27">
        <v>-913.3900000000001</v>
      </c>
      <c r="F1466" s="27">
        <v>0</v>
      </c>
      <c r="G1466" s="27"/>
      <c r="H1466" s="27">
        <v>0</v>
      </c>
      <c r="I1466" s="27"/>
      <c r="J1466" s="27"/>
      <c r="K1466" s="27"/>
      <c r="L1466" s="27"/>
      <c r="M1466" s="27"/>
      <c r="N1466" s="27"/>
      <c r="O1466" s="27"/>
      <c r="P1466" s="27"/>
      <c r="Q1466" s="27"/>
      <c r="R1466" s="27"/>
      <c r="S1466" s="27"/>
      <c r="T1466" s="27"/>
      <c r="U1466" s="27"/>
    </row>
    <row r="1467" spans="1:21" x14ac:dyDescent="0.3">
      <c r="A1467" s="37"/>
      <c r="B1467" s="33"/>
      <c r="C1467" s="32" t="s">
        <v>230</v>
      </c>
      <c r="D1467" s="27"/>
      <c r="E1467" s="27"/>
      <c r="F1467" s="27"/>
      <c r="G1467" s="27"/>
      <c r="H1467" s="27">
        <v>0</v>
      </c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7"/>
      <c r="T1467" s="27"/>
      <c r="U1467" s="27"/>
    </row>
    <row r="1468" spans="1:21" x14ac:dyDescent="0.3">
      <c r="A1468" s="37"/>
      <c r="B1468" s="33"/>
      <c r="C1468" s="32" t="s">
        <v>208</v>
      </c>
      <c r="D1468" s="27">
        <v>37031.03</v>
      </c>
      <c r="E1468" s="27">
        <v>-4434.7299999999996</v>
      </c>
      <c r="F1468" s="27">
        <v>0</v>
      </c>
      <c r="G1468" s="27"/>
      <c r="H1468" s="27">
        <v>0</v>
      </c>
      <c r="I1468" s="27"/>
      <c r="J1468" s="27"/>
      <c r="K1468" s="27"/>
      <c r="L1468" s="27"/>
      <c r="M1468" s="27"/>
      <c r="N1468" s="27"/>
      <c r="O1468" s="27"/>
      <c r="P1468" s="27"/>
      <c r="Q1468" s="27"/>
      <c r="R1468" s="27"/>
      <c r="S1468" s="27"/>
      <c r="T1468" s="27"/>
      <c r="U1468" s="27"/>
    </row>
    <row r="1469" spans="1:21" x14ac:dyDescent="0.3">
      <c r="A1469" s="37"/>
      <c r="B1469" s="33"/>
      <c r="C1469" s="32" t="s">
        <v>195</v>
      </c>
      <c r="D1469" s="27">
        <v>797.81</v>
      </c>
      <c r="E1469" s="27">
        <v>-9.0949470177292824E-13</v>
      </c>
      <c r="F1469" s="27">
        <v>3887.4500000000007</v>
      </c>
      <c r="G1469" s="27"/>
      <c r="H1469" s="27">
        <v>0</v>
      </c>
      <c r="I1469" s="27"/>
      <c r="J1469" s="27"/>
      <c r="K1469" s="27"/>
      <c r="L1469" s="27"/>
      <c r="M1469" s="27"/>
      <c r="N1469" s="27"/>
      <c r="O1469" s="27"/>
      <c r="P1469" s="27"/>
      <c r="Q1469" s="27"/>
      <c r="R1469" s="27"/>
      <c r="S1469" s="27"/>
      <c r="T1469" s="27"/>
      <c r="U1469" s="27"/>
    </row>
    <row r="1470" spans="1:21" x14ac:dyDescent="0.3">
      <c r="A1470" s="37"/>
      <c r="B1470" s="33"/>
      <c r="C1470" s="32" t="s">
        <v>122</v>
      </c>
      <c r="D1470" s="27">
        <v>49882.150000000009</v>
      </c>
      <c r="E1470" s="27">
        <v>23860.34</v>
      </c>
      <c r="F1470" s="27">
        <v>42208.5</v>
      </c>
      <c r="G1470" s="27"/>
      <c r="H1470" s="27">
        <v>0</v>
      </c>
      <c r="I1470" s="27"/>
      <c r="J1470" s="27"/>
      <c r="K1470" s="27"/>
      <c r="L1470" s="27"/>
      <c r="M1470" s="27"/>
      <c r="N1470" s="27"/>
      <c r="O1470" s="27"/>
      <c r="P1470" s="27"/>
      <c r="Q1470" s="27"/>
      <c r="R1470" s="27"/>
      <c r="S1470" s="27"/>
      <c r="T1470" s="27"/>
      <c r="U1470" s="27"/>
    </row>
    <row r="1471" spans="1:21" x14ac:dyDescent="0.3">
      <c r="A1471" s="37"/>
      <c r="B1471" s="33"/>
      <c r="C1471" s="32" t="s">
        <v>123</v>
      </c>
      <c r="D1471" s="27">
        <v>358.18999999999994</v>
      </c>
      <c r="E1471" s="27">
        <v>1366.6399999999999</v>
      </c>
      <c r="F1471" s="27">
        <v>478.4</v>
      </c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  <c r="R1471" s="27"/>
      <c r="S1471" s="27"/>
      <c r="T1471" s="27"/>
      <c r="U1471" s="27"/>
    </row>
    <row r="1472" spans="1:21" x14ac:dyDescent="0.3">
      <c r="A1472" s="37"/>
      <c r="B1472" s="33"/>
      <c r="C1472" s="32" t="s">
        <v>133</v>
      </c>
      <c r="D1472" s="27">
        <v>764722.76</v>
      </c>
      <c r="E1472" s="27">
        <v>1075471</v>
      </c>
      <c r="F1472" s="27">
        <v>1244612.4099999999</v>
      </c>
      <c r="G1472" s="27"/>
      <c r="H1472" s="27">
        <v>0</v>
      </c>
      <c r="I1472" s="27"/>
      <c r="J1472" s="27"/>
      <c r="K1472" s="27"/>
      <c r="L1472" s="27"/>
      <c r="M1472" s="27"/>
      <c r="N1472" s="27"/>
      <c r="O1472" s="27"/>
      <c r="P1472" s="27"/>
      <c r="Q1472" s="27"/>
      <c r="R1472" s="27"/>
      <c r="S1472" s="27"/>
      <c r="T1472" s="27"/>
      <c r="U1472" s="27"/>
    </row>
    <row r="1473" spans="1:21" x14ac:dyDescent="0.3">
      <c r="A1473" s="37"/>
      <c r="B1473" s="33"/>
      <c r="C1473" s="32" t="s">
        <v>41</v>
      </c>
      <c r="D1473" s="27">
        <v>0</v>
      </c>
      <c r="E1473" s="27">
        <v>1989.2799999999997</v>
      </c>
      <c r="F1473" s="27">
        <v>1930.7599999999998</v>
      </c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  <c r="R1473" s="27"/>
      <c r="S1473" s="27"/>
      <c r="T1473" s="27"/>
      <c r="U1473" s="27"/>
    </row>
    <row r="1474" spans="1:21" x14ac:dyDescent="0.3">
      <c r="A1474" s="37"/>
      <c r="B1474" s="33"/>
      <c r="C1474" s="32" t="s">
        <v>49</v>
      </c>
      <c r="D1474" s="27"/>
      <c r="E1474" s="27"/>
      <c r="F1474" s="27"/>
      <c r="G1474" s="27"/>
      <c r="H1474" s="27">
        <v>0</v>
      </c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  <c r="T1474" s="27"/>
      <c r="U1474" s="27"/>
    </row>
    <row r="1475" spans="1:21" x14ac:dyDescent="0.3">
      <c r="A1475" s="37"/>
      <c r="B1475" s="33"/>
      <c r="C1475" s="32" t="s">
        <v>163</v>
      </c>
      <c r="D1475" s="27">
        <v>2043.03</v>
      </c>
      <c r="E1475" s="27">
        <v>35971.329999999994</v>
      </c>
      <c r="F1475" s="27">
        <v>224455.06000000003</v>
      </c>
      <c r="G1475" s="27"/>
      <c r="H1475" s="27">
        <v>0</v>
      </c>
      <c r="I1475" s="27"/>
      <c r="J1475" s="27"/>
      <c r="K1475" s="27"/>
      <c r="L1475" s="27"/>
      <c r="M1475" s="27"/>
      <c r="N1475" s="27"/>
      <c r="O1475" s="27"/>
      <c r="P1475" s="27"/>
      <c r="Q1475" s="27"/>
      <c r="R1475" s="27"/>
      <c r="S1475" s="27"/>
      <c r="T1475" s="27"/>
      <c r="U1475" s="27"/>
    </row>
    <row r="1476" spans="1:21" x14ac:dyDescent="0.3">
      <c r="A1476" s="37"/>
      <c r="B1476" s="33"/>
      <c r="C1476" s="32" t="s">
        <v>28</v>
      </c>
      <c r="D1476" s="27">
        <v>542901.23</v>
      </c>
      <c r="E1476" s="27">
        <v>591336.22000000009</v>
      </c>
      <c r="F1476" s="27">
        <v>530333.84000000008</v>
      </c>
      <c r="G1476" s="27"/>
      <c r="H1476" s="27">
        <v>0</v>
      </c>
      <c r="I1476" s="27"/>
      <c r="J1476" s="27"/>
      <c r="K1476" s="27"/>
      <c r="L1476" s="27"/>
      <c r="M1476" s="27"/>
      <c r="N1476" s="27"/>
      <c r="O1476" s="27"/>
      <c r="P1476" s="27"/>
      <c r="Q1476" s="27"/>
      <c r="R1476" s="27"/>
      <c r="S1476" s="27"/>
      <c r="T1476" s="27"/>
      <c r="U1476" s="27"/>
    </row>
    <row r="1477" spans="1:21" x14ac:dyDescent="0.3">
      <c r="A1477" s="37"/>
      <c r="B1477" s="33"/>
      <c r="C1477" s="32" t="s">
        <v>169</v>
      </c>
      <c r="D1477" s="27">
        <v>884.58000000000038</v>
      </c>
      <c r="E1477" s="27">
        <v>0</v>
      </c>
      <c r="F1477" s="27">
        <v>-8.5265128291212022E-14</v>
      </c>
      <c r="G1477" s="27"/>
      <c r="H1477" s="27">
        <v>0</v>
      </c>
      <c r="I1477" s="27"/>
      <c r="J1477" s="27"/>
      <c r="K1477" s="27"/>
      <c r="L1477" s="27"/>
      <c r="M1477" s="27"/>
      <c r="N1477" s="27"/>
      <c r="O1477" s="27"/>
      <c r="P1477" s="27"/>
      <c r="Q1477" s="27"/>
      <c r="R1477" s="27"/>
      <c r="S1477" s="27"/>
      <c r="T1477" s="27"/>
      <c r="U1477" s="27"/>
    </row>
    <row r="1478" spans="1:21" x14ac:dyDescent="0.3">
      <c r="A1478" s="37"/>
      <c r="B1478" s="33"/>
      <c r="C1478" s="32" t="s">
        <v>140</v>
      </c>
      <c r="D1478" s="27">
        <v>20598.060000000001</v>
      </c>
      <c r="E1478" s="27">
        <v>15417.579999999998</v>
      </c>
      <c r="F1478" s="27">
        <v>2142.09</v>
      </c>
      <c r="G1478" s="27"/>
      <c r="H1478" s="27">
        <v>0</v>
      </c>
      <c r="I1478" s="27"/>
      <c r="J1478" s="27"/>
      <c r="K1478" s="27"/>
      <c r="L1478" s="27"/>
      <c r="M1478" s="27"/>
      <c r="N1478" s="27"/>
      <c r="O1478" s="27"/>
      <c r="P1478" s="27"/>
      <c r="Q1478" s="27"/>
      <c r="R1478" s="27"/>
      <c r="S1478" s="27"/>
      <c r="T1478" s="27"/>
      <c r="U1478" s="27"/>
    </row>
    <row r="1479" spans="1:21" x14ac:dyDescent="0.3">
      <c r="A1479" s="37"/>
      <c r="B1479" s="33"/>
      <c r="C1479" s="32" t="s">
        <v>190</v>
      </c>
      <c r="D1479" s="27"/>
      <c r="E1479" s="27"/>
      <c r="F1479" s="27"/>
      <c r="G1479" s="27"/>
      <c r="H1479" s="27">
        <v>0</v>
      </c>
      <c r="I1479" s="27"/>
      <c r="J1479" s="27"/>
      <c r="K1479" s="27"/>
      <c r="L1479" s="27"/>
      <c r="M1479" s="27"/>
      <c r="N1479" s="27"/>
      <c r="O1479" s="27"/>
      <c r="P1479" s="27"/>
      <c r="Q1479" s="27"/>
      <c r="R1479" s="27"/>
      <c r="S1479" s="27"/>
      <c r="T1479" s="27"/>
      <c r="U1479" s="27"/>
    </row>
    <row r="1480" spans="1:21" x14ac:dyDescent="0.3">
      <c r="A1480" s="37"/>
      <c r="B1480" s="33"/>
      <c r="C1480" s="32" t="s">
        <v>131</v>
      </c>
      <c r="D1480" s="27">
        <v>118943.57</v>
      </c>
      <c r="E1480" s="27">
        <v>200244.28</v>
      </c>
      <c r="F1480" s="27">
        <v>119722.19000000002</v>
      </c>
      <c r="G1480" s="27"/>
      <c r="H1480" s="27">
        <v>0</v>
      </c>
      <c r="I1480" s="27"/>
      <c r="J1480" s="27"/>
      <c r="K1480" s="27"/>
      <c r="L1480" s="27"/>
      <c r="M1480" s="27"/>
      <c r="N1480" s="27"/>
      <c r="O1480" s="27"/>
      <c r="P1480" s="27"/>
      <c r="Q1480" s="27"/>
      <c r="R1480" s="27"/>
      <c r="S1480" s="27"/>
      <c r="T1480" s="27"/>
      <c r="U1480" s="27"/>
    </row>
    <row r="1481" spans="1:21" x14ac:dyDescent="0.3">
      <c r="A1481" s="37"/>
      <c r="B1481" s="33"/>
      <c r="C1481" s="32" t="s">
        <v>124</v>
      </c>
      <c r="D1481" s="27">
        <v>0</v>
      </c>
      <c r="E1481" s="27">
        <v>2759.46</v>
      </c>
      <c r="F1481" s="27">
        <v>182.52</v>
      </c>
      <c r="G1481" s="27"/>
      <c r="H1481" s="27">
        <v>0</v>
      </c>
      <c r="I1481" s="27"/>
      <c r="J1481" s="27"/>
      <c r="K1481" s="27"/>
      <c r="L1481" s="27"/>
      <c r="M1481" s="27"/>
      <c r="N1481" s="27"/>
      <c r="O1481" s="27"/>
      <c r="P1481" s="27"/>
      <c r="Q1481" s="27"/>
      <c r="R1481" s="27"/>
      <c r="S1481" s="27"/>
      <c r="T1481" s="27"/>
      <c r="U1481" s="27"/>
    </row>
    <row r="1482" spans="1:21" x14ac:dyDescent="0.3">
      <c r="A1482" s="37"/>
      <c r="B1482" s="33"/>
      <c r="C1482" s="32" t="s">
        <v>327</v>
      </c>
      <c r="D1482" s="27">
        <v>294738.61000000004</v>
      </c>
      <c r="E1482" s="27">
        <v>345446.11</v>
      </c>
      <c r="F1482" s="27">
        <v>0</v>
      </c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  <c r="R1482" s="27"/>
      <c r="S1482" s="27"/>
      <c r="T1482" s="27"/>
      <c r="U1482" s="27"/>
    </row>
    <row r="1483" spans="1:21" x14ac:dyDescent="0.3">
      <c r="A1483" s="37"/>
      <c r="B1483" s="33"/>
      <c r="C1483" s="32" t="s">
        <v>10</v>
      </c>
      <c r="D1483" s="27"/>
      <c r="E1483" s="27"/>
      <c r="F1483" s="27"/>
      <c r="G1483" s="27"/>
      <c r="H1483" s="27">
        <v>4227938.9000000004</v>
      </c>
      <c r="I1483" s="27"/>
      <c r="J1483" s="27">
        <v>364102.45</v>
      </c>
      <c r="K1483" s="27">
        <v>367997.5</v>
      </c>
      <c r="L1483" s="27">
        <v>332811.73</v>
      </c>
      <c r="M1483" s="27">
        <v>384352.11</v>
      </c>
      <c r="N1483" s="27">
        <v>368308.55000000005</v>
      </c>
      <c r="O1483" s="27">
        <v>380435.09</v>
      </c>
      <c r="P1483" s="27">
        <v>372860.17</v>
      </c>
      <c r="Q1483" s="27">
        <v>380449.66000000003</v>
      </c>
      <c r="R1483" s="27">
        <v>380435.09</v>
      </c>
      <c r="S1483" s="27">
        <v>372033.55000000005</v>
      </c>
      <c r="T1483" s="27">
        <v>380435.09</v>
      </c>
      <c r="U1483" s="27">
        <v>368314.83999999997</v>
      </c>
    </row>
    <row r="1484" spans="1:21" x14ac:dyDescent="0.3">
      <c r="A1484" s="37"/>
      <c r="B1484" s="33"/>
      <c r="C1484" s="32" t="s">
        <v>11</v>
      </c>
      <c r="D1484" s="27">
        <v>800047.47000000009</v>
      </c>
      <c r="E1484" s="27">
        <v>879111.16000000015</v>
      </c>
      <c r="F1484" s="27">
        <v>739051.82000000007</v>
      </c>
      <c r="G1484" s="27"/>
      <c r="H1484" s="27">
        <v>0</v>
      </c>
      <c r="I1484" s="27"/>
      <c r="J1484" s="27"/>
      <c r="K1484" s="27"/>
      <c r="L1484" s="27"/>
      <c r="M1484" s="27"/>
      <c r="N1484" s="27"/>
      <c r="O1484" s="27"/>
      <c r="P1484" s="27"/>
      <c r="Q1484" s="27"/>
      <c r="R1484" s="27"/>
      <c r="S1484" s="27"/>
      <c r="T1484" s="27"/>
      <c r="U1484" s="27"/>
    </row>
    <row r="1485" spans="1:21" x14ac:dyDescent="0.3">
      <c r="A1485" s="37"/>
      <c r="B1485" s="33"/>
      <c r="C1485" s="32" t="s">
        <v>134</v>
      </c>
      <c r="D1485" s="27">
        <v>2229229.0499999993</v>
      </c>
      <c r="E1485" s="27">
        <v>2100945.9599999986</v>
      </c>
      <c r="F1485" s="27">
        <v>1994244.9300000004</v>
      </c>
      <c r="G1485" s="27"/>
      <c r="H1485" s="27">
        <v>0</v>
      </c>
      <c r="I1485" s="27"/>
      <c r="J1485" s="27"/>
      <c r="K1485" s="27"/>
      <c r="L1485" s="27"/>
      <c r="M1485" s="27"/>
      <c r="N1485" s="27"/>
      <c r="O1485" s="27"/>
      <c r="P1485" s="27"/>
      <c r="Q1485" s="27"/>
      <c r="R1485" s="27"/>
      <c r="S1485" s="27"/>
      <c r="T1485" s="27"/>
      <c r="U1485" s="27"/>
    </row>
    <row r="1486" spans="1:21" x14ac:dyDescent="0.3">
      <c r="A1486" s="37"/>
      <c r="B1486" s="33"/>
      <c r="C1486" s="32" t="s">
        <v>162</v>
      </c>
      <c r="D1486" s="27">
        <v>61167.37</v>
      </c>
      <c r="E1486" s="27">
        <v>51846.69</v>
      </c>
      <c r="F1486" s="27">
        <v>129588.43</v>
      </c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  <c r="R1486" s="27"/>
      <c r="S1486" s="27"/>
      <c r="T1486" s="27"/>
      <c r="U1486" s="27"/>
    </row>
    <row r="1487" spans="1:21" x14ac:dyDescent="0.3">
      <c r="A1487" s="37"/>
      <c r="B1487" s="33"/>
      <c r="C1487" s="32" t="s">
        <v>126</v>
      </c>
      <c r="D1487" s="27">
        <v>757818.22</v>
      </c>
      <c r="E1487" s="27">
        <v>724595.98</v>
      </c>
      <c r="F1487" s="27">
        <v>882840.54999999993</v>
      </c>
      <c r="G1487" s="27"/>
      <c r="H1487" s="27">
        <v>0</v>
      </c>
      <c r="I1487" s="27"/>
      <c r="J1487" s="27"/>
      <c r="K1487" s="27"/>
      <c r="L1487" s="27"/>
      <c r="M1487" s="27"/>
      <c r="N1487" s="27"/>
      <c r="O1487" s="27"/>
      <c r="P1487" s="27"/>
      <c r="Q1487" s="27"/>
      <c r="R1487" s="27"/>
      <c r="S1487" s="27"/>
      <c r="T1487" s="27"/>
      <c r="U1487" s="27"/>
    </row>
    <row r="1488" spans="1:21" x14ac:dyDescent="0.3">
      <c r="A1488" s="37"/>
      <c r="B1488" s="33"/>
      <c r="C1488" s="32" t="s">
        <v>165</v>
      </c>
      <c r="D1488" s="27"/>
      <c r="E1488" s="27"/>
      <c r="F1488" s="27"/>
      <c r="G1488" s="27"/>
      <c r="H1488" s="27">
        <v>5577323.4500000011</v>
      </c>
      <c r="I1488" s="27"/>
      <c r="J1488" s="27">
        <v>459626.70999999996</v>
      </c>
      <c r="K1488" s="27">
        <v>497485.17999999993</v>
      </c>
      <c r="L1488" s="27">
        <v>461965.74999999994</v>
      </c>
      <c r="M1488" s="27">
        <v>487288.71999999991</v>
      </c>
      <c r="N1488" s="27">
        <v>476064.90999999992</v>
      </c>
      <c r="O1488" s="27">
        <v>465345.60999999993</v>
      </c>
      <c r="P1488" s="27">
        <v>534424.07999999996</v>
      </c>
      <c r="Q1488" s="27">
        <v>465345.78999999992</v>
      </c>
      <c r="R1488" s="27">
        <v>465325.02999999997</v>
      </c>
      <c r="S1488" s="27">
        <v>473292.84999999992</v>
      </c>
      <c r="T1488" s="27">
        <v>465289.08999999991</v>
      </c>
      <c r="U1488" s="27">
        <v>469654.03999999992</v>
      </c>
    </row>
    <row r="1489" spans="1:21" x14ac:dyDescent="0.3">
      <c r="A1489" s="37"/>
      <c r="B1489" s="33"/>
      <c r="C1489" s="32" t="s">
        <v>152</v>
      </c>
      <c r="D1489" s="27">
        <v>803799.63</v>
      </c>
      <c r="E1489" s="27">
        <v>355540.62</v>
      </c>
      <c r="F1489" s="27">
        <v>57445.590000000004</v>
      </c>
      <c r="G1489" s="27"/>
      <c r="H1489" s="27">
        <v>0</v>
      </c>
      <c r="I1489" s="27"/>
      <c r="J1489" s="27"/>
      <c r="K1489" s="27"/>
      <c r="L1489" s="27"/>
      <c r="M1489" s="27"/>
      <c r="N1489" s="27"/>
      <c r="O1489" s="27"/>
      <c r="P1489" s="27"/>
      <c r="Q1489" s="27"/>
      <c r="R1489" s="27"/>
      <c r="S1489" s="27"/>
      <c r="T1489" s="27"/>
      <c r="U1489" s="27"/>
    </row>
    <row r="1490" spans="1:21" x14ac:dyDescent="0.3">
      <c r="A1490" s="37"/>
      <c r="B1490" s="33"/>
      <c r="C1490" s="32" t="s">
        <v>142</v>
      </c>
      <c r="D1490" s="27">
        <v>0</v>
      </c>
      <c r="E1490" s="27">
        <v>11033.029999999999</v>
      </c>
      <c r="F1490" s="27">
        <v>2407.86</v>
      </c>
      <c r="G1490" s="27"/>
      <c r="H1490" s="27">
        <v>0</v>
      </c>
      <c r="I1490" s="27"/>
      <c r="J1490" s="27"/>
      <c r="K1490" s="27"/>
      <c r="L1490" s="27"/>
      <c r="M1490" s="27"/>
      <c r="N1490" s="27"/>
      <c r="O1490" s="27"/>
      <c r="P1490" s="27"/>
      <c r="Q1490" s="27"/>
      <c r="R1490" s="27"/>
      <c r="S1490" s="27"/>
      <c r="T1490" s="27"/>
      <c r="U1490" s="27"/>
    </row>
    <row r="1491" spans="1:21" x14ac:dyDescent="0.3">
      <c r="A1491" s="37"/>
      <c r="B1491" s="33"/>
      <c r="C1491" s="32" t="s">
        <v>71</v>
      </c>
      <c r="D1491" s="27">
        <v>2034.67</v>
      </c>
      <c r="E1491" s="27">
        <v>0</v>
      </c>
      <c r="F1491" s="27">
        <v>0</v>
      </c>
      <c r="G1491" s="27"/>
      <c r="H1491" s="27">
        <v>0</v>
      </c>
      <c r="I1491" s="27"/>
      <c r="J1491" s="27"/>
      <c r="K1491" s="27"/>
      <c r="L1491" s="27"/>
      <c r="M1491" s="27"/>
      <c r="N1491" s="27"/>
      <c r="O1491" s="27"/>
      <c r="P1491" s="27"/>
      <c r="Q1491" s="27"/>
      <c r="R1491" s="27"/>
      <c r="S1491" s="27"/>
      <c r="T1491" s="27"/>
      <c r="U1491" s="27"/>
    </row>
    <row r="1492" spans="1:21" x14ac:dyDescent="0.3">
      <c r="A1492" s="37"/>
      <c r="B1492" s="33"/>
      <c r="C1492" s="32" t="s">
        <v>7</v>
      </c>
      <c r="D1492" s="27">
        <v>226926.13</v>
      </c>
      <c r="E1492" s="27">
        <v>603640.38</v>
      </c>
      <c r="F1492" s="27">
        <v>215517.88</v>
      </c>
      <c r="G1492" s="27"/>
      <c r="H1492" s="27">
        <v>0</v>
      </c>
      <c r="I1492" s="27"/>
      <c r="J1492" s="27"/>
      <c r="K1492" s="27"/>
      <c r="L1492" s="27"/>
      <c r="M1492" s="27"/>
      <c r="N1492" s="27"/>
      <c r="O1492" s="27"/>
      <c r="P1492" s="27"/>
      <c r="Q1492" s="27"/>
      <c r="R1492" s="27"/>
      <c r="S1492" s="27"/>
      <c r="T1492" s="27"/>
      <c r="U1492" s="27"/>
    </row>
    <row r="1493" spans="1:21" x14ac:dyDescent="0.3">
      <c r="A1493" s="37"/>
      <c r="B1493" s="33"/>
      <c r="C1493" s="32" t="s">
        <v>164</v>
      </c>
      <c r="D1493" s="27">
        <v>4371.99</v>
      </c>
      <c r="E1493" s="27">
        <v>861.5</v>
      </c>
      <c r="F1493" s="27">
        <v>25435</v>
      </c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  <c r="R1493" s="27"/>
      <c r="S1493" s="27"/>
      <c r="T1493" s="27"/>
      <c r="U1493" s="27"/>
    </row>
    <row r="1494" spans="1:21" x14ac:dyDescent="0.3">
      <c r="A1494" s="37"/>
      <c r="B1494" s="33"/>
      <c r="C1494" s="32" t="s">
        <v>64</v>
      </c>
      <c r="D1494" s="27">
        <v>99394.400000000009</v>
      </c>
      <c r="E1494" s="27">
        <v>222656.18</v>
      </c>
      <c r="F1494" s="27">
        <v>308381.31999999995</v>
      </c>
      <c r="G1494" s="27"/>
      <c r="H1494" s="27">
        <v>156509.93</v>
      </c>
      <c r="I1494" s="27"/>
      <c r="J1494" s="27">
        <v>22667.88</v>
      </c>
      <c r="K1494" s="27">
        <v>19878.82</v>
      </c>
      <c r="L1494" s="27">
        <v>19878.82</v>
      </c>
      <c r="M1494" s="27">
        <v>19878.82</v>
      </c>
      <c r="N1494" s="27">
        <v>19878.82</v>
      </c>
      <c r="O1494" s="27">
        <v>19878.82</v>
      </c>
      <c r="P1494" s="27">
        <v>103844.15</v>
      </c>
      <c r="Q1494" s="27">
        <v>19878.82</v>
      </c>
      <c r="R1494" s="27">
        <v>19878.82</v>
      </c>
      <c r="S1494" s="27">
        <v>19878.82</v>
      </c>
      <c r="T1494" s="27">
        <v>19878.82</v>
      </c>
      <c r="U1494" s="27">
        <v>19878.82</v>
      </c>
    </row>
    <row r="1495" spans="1:21" x14ac:dyDescent="0.3">
      <c r="A1495" s="37"/>
      <c r="B1495" s="33"/>
      <c r="C1495" s="32" t="s">
        <v>128</v>
      </c>
      <c r="D1495" s="27">
        <v>456184.41999999981</v>
      </c>
      <c r="E1495" s="27">
        <v>767970.46</v>
      </c>
      <c r="F1495" s="27">
        <v>739115.39</v>
      </c>
      <c r="G1495" s="27"/>
      <c r="H1495" s="27">
        <v>0</v>
      </c>
      <c r="I1495" s="27"/>
      <c r="J1495" s="27"/>
      <c r="K1495" s="27"/>
      <c r="L1495" s="27"/>
      <c r="M1495" s="27"/>
      <c r="N1495" s="27"/>
      <c r="O1495" s="27"/>
      <c r="P1495" s="27"/>
      <c r="Q1495" s="27"/>
      <c r="R1495" s="27"/>
      <c r="S1495" s="27"/>
      <c r="T1495" s="27"/>
      <c r="U1495" s="27"/>
    </row>
    <row r="1496" spans="1:21" x14ac:dyDescent="0.3">
      <c r="A1496" s="37"/>
      <c r="B1496" s="33"/>
      <c r="C1496" s="32" t="s">
        <v>141</v>
      </c>
      <c r="D1496" s="27">
        <v>15890.58</v>
      </c>
      <c r="E1496" s="27">
        <v>45067.640000000007</v>
      </c>
      <c r="F1496" s="27">
        <v>-1404.5</v>
      </c>
      <c r="G1496" s="27"/>
      <c r="H1496" s="27">
        <v>0</v>
      </c>
      <c r="I1496" s="27"/>
      <c r="J1496" s="27"/>
      <c r="K1496" s="27"/>
      <c r="L1496" s="27"/>
      <c r="M1496" s="27"/>
      <c r="N1496" s="27"/>
      <c r="O1496" s="27"/>
      <c r="P1496" s="27"/>
      <c r="Q1496" s="27"/>
      <c r="R1496" s="27"/>
      <c r="S1496" s="27"/>
      <c r="T1496" s="27"/>
      <c r="U1496" s="27"/>
    </row>
    <row r="1497" spans="1:21" x14ac:dyDescent="0.3">
      <c r="A1497" s="37"/>
      <c r="B1497" s="33"/>
      <c r="C1497" s="32" t="s">
        <v>334</v>
      </c>
      <c r="D1497" s="27">
        <v>0</v>
      </c>
      <c r="E1497" s="27">
        <v>587.42999999999995</v>
      </c>
      <c r="F1497" s="27">
        <v>0</v>
      </c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  <c r="R1497" s="27"/>
      <c r="S1497" s="27"/>
      <c r="T1497" s="27"/>
      <c r="U1497" s="27"/>
    </row>
    <row r="1498" spans="1:21" x14ac:dyDescent="0.3">
      <c r="A1498" s="37"/>
      <c r="B1498" s="33"/>
      <c r="C1498" s="32" t="s">
        <v>66</v>
      </c>
      <c r="D1498" s="27">
        <v>13.450000000000113</v>
      </c>
      <c r="E1498" s="27">
        <v>0</v>
      </c>
      <c r="F1498" s="27">
        <v>0</v>
      </c>
      <c r="G1498" s="27"/>
      <c r="H1498" s="27">
        <v>0</v>
      </c>
      <c r="I1498" s="27"/>
      <c r="J1498" s="27"/>
      <c r="K1498" s="27"/>
      <c r="L1498" s="27"/>
      <c r="M1498" s="27"/>
      <c r="N1498" s="27"/>
      <c r="O1498" s="27"/>
      <c r="P1498" s="27"/>
      <c r="Q1498" s="27"/>
      <c r="R1498" s="27"/>
      <c r="S1498" s="27"/>
      <c r="T1498" s="27"/>
      <c r="U1498" s="27"/>
    </row>
    <row r="1499" spans="1:21" x14ac:dyDescent="0.3">
      <c r="A1499" s="37"/>
      <c r="B1499" s="33"/>
      <c r="C1499" s="32" t="s">
        <v>67</v>
      </c>
      <c r="D1499" s="27">
        <v>0</v>
      </c>
      <c r="E1499" s="27">
        <v>2624.7400000000002</v>
      </c>
      <c r="F1499" s="27">
        <v>0</v>
      </c>
      <c r="G1499" s="27"/>
      <c r="H1499" s="27">
        <v>0</v>
      </c>
      <c r="I1499" s="27"/>
      <c r="J1499" s="27"/>
      <c r="K1499" s="27"/>
      <c r="L1499" s="27"/>
      <c r="M1499" s="27"/>
      <c r="N1499" s="27"/>
      <c r="O1499" s="27"/>
      <c r="P1499" s="27"/>
      <c r="Q1499" s="27"/>
      <c r="R1499" s="27"/>
      <c r="S1499" s="27"/>
      <c r="T1499" s="27"/>
      <c r="U1499" s="27"/>
    </row>
    <row r="1500" spans="1:21" x14ac:dyDescent="0.3">
      <c r="A1500" s="37"/>
      <c r="B1500" s="33"/>
      <c r="C1500" s="32" t="s">
        <v>75</v>
      </c>
      <c r="D1500" s="27"/>
      <c r="E1500" s="27"/>
      <c r="F1500" s="27"/>
      <c r="G1500" s="27"/>
      <c r="H1500" s="27">
        <v>0</v>
      </c>
      <c r="I1500" s="27"/>
      <c r="J1500" s="27"/>
      <c r="K1500" s="27"/>
      <c r="L1500" s="27"/>
      <c r="M1500" s="27"/>
      <c r="N1500" s="27"/>
      <c r="O1500" s="27"/>
      <c r="P1500" s="27"/>
      <c r="Q1500" s="27"/>
      <c r="R1500" s="27"/>
      <c r="S1500" s="27"/>
      <c r="T1500" s="27"/>
      <c r="U1500" s="27"/>
    </row>
    <row r="1501" spans="1:21" x14ac:dyDescent="0.3">
      <c r="A1501" s="37"/>
      <c r="B1501" s="33"/>
      <c r="C1501" s="32" t="s">
        <v>55</v>
      </c>
      <c r="D1501" s="27">
        <v>517.54</v>
      </c>
      <c r="E1501" s="27">
        <v>1729.48</v>
      </c>
      <c r="F1501" s="27">
        <v>0</v>
      </c>
      <c r="G1501" s="27"/>
      <c r="H1501" s="27">
        <v>0</v>
      </c>
      <c r="I1501" s="27"/>
      <c r="J1501" s="27"/>
      <c r="K1501" s="27"/>
      <c r="L1501" s="27"/>
      <c r="M1501" s="27"/>
      <c r="N1501" s="27"/>
      <c r="O1501" s="27"/>
      <c r="P1501" s="27"/>
      <c r="Q1501" s="27"/>
      <c r="R1501" s="27"/>
      <c r="S1501" s="27"/>
      <c r="T1501" s="27"/>
      <c r="U1501" s="27"/>
    </row>
    <row r="1502" spans="1:21" x14ac:dyDescent="0.3">
      <c r="A1502" s="37"/>
      <c r="B1502" s="33"/>
      <c r="C1502" s="32" t="s">
        <v>53</v>
      </c>
      <c r="D1502" s="27"/>
      <c r="E1502" s="27"/>
      <c r="F1502" s="27"/>
      <c r="G1502" s="27"/>
      <c r="H1502" s="27">
        <v>0</v>
      </c>
      <c r="I1502" s="27"/>
      <c r="J1502" s="27"/>
      <c r="K1502" s="27"/>
      <c r="L1502" s="27"/>
      <c r="M1502" s="27"/>
      <c r="N1502" s="27"/>
      <c r="O1502" s="27"/>
      <c r="P1502" s="27"/>
      <c r="Q1502" s="27"/>
      <c r="R1502" s="27"/>
      <c r="S1502" s="27"/>
      <c r="T1502" s="27"/>
      <c r="U1502" s="27"/>
    </row>
    <row r="1503" spans="1:21" x14ac:dyDescent="0.3">
      <c r="A1503" s="37"/>
      <c r="B1503" s="33"/>
      <c r="C1503" s="32" t="s">
        <v>52</v>
      </c>
      <c r="D1503" s="27">
        <v>3675</v>
      </c>
      <c r="E1503" s="27">
        <v>2.8421709430404007E-14</v>
      </c>
      <c r="F1503" s="27">
        <v>-155.80999999999995</v>
      </c>
      <c r="G1503" s="27"/>
      <c r="H1503" s="27">
        <v>0</v>
      </c>
      <c r="I1503" s="27"/>
      <c r="J1503" s="27"/>
      <c r="K1503" s="27"/>
      <c r="L1503" s="27"/>
      <c r="M1503" s="27"/>
      <c r="N1503" s="27"/>
      <c r="O1503" s="27"/>
      <c r="P1503" s="27"/>
      <c r="Q1503" s="27"/>
      <c r="R1503" s="27"/>
      <c r="S1503" s="27"/>
      <c r="T1503" s="27"/>
      <c r="U1503" s="27"/>
    </row>
    <row r="1504" spans="1:21" x14ac:dyDescent="0.3">
      <c r="A1504" s="37"/>
      <c r="B1504" s="33"/>
      <c r="C1504" s="32" t="s">
        <v>70</v>
      </c>
      <c r="D1504" s="27">
        <v>2007.65</v>
      </c>
      <c r="E1504" s="27">
        <v>-207.05</v>
      </c>
      <c r="F1504" s="27">
        <v>0</v>
      </c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  <c r="R1504" s="27"/>
      <c r="S1504" s="27"/>
      <c r="T1504" s="27"/>
      <c r="U1504" s="27"/>
    </row>
    <row r="1505" spans="1:21" x14ac:dyDescent="0.3">
      <c r="A1505" s="37"/>
      <c r="B1505" s="33"/>
      <c r="C1505" s="32" t="s">
        <v>43</v>
      </c>
      <c r="D1505" s="27">
        <v>669.71</v>
      </c>
      <c r="E1505" s="27">
        <v>1094.96</v>
      </c>
      <c r="F1505" s="27">
        <v>14074.57</v>
      </c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  <c r="R1505" s="27"/>
      <c r="S1505" s="27"/>
      <c r="T1505" s="27"/>
      <c r="U1505" s="27"/>
    </row>
    <row r="1506" spans="1:21" x14ac:dyDescent="0.3">
      <c r="A1506" s="37"/>
      <c r="B1506" s="33" t="s">
        <v>277</v>
      </c>
      <c r="C1506" s="32" t="s">
        <v>36</v>
      </c>
      <c r="D1506" s="27"/>
      <c r="E1506" s="27"/>
      <c r="F1506" s="27"/>
      <c r="G1506" s="27"/>
      <c r="H1506" s="27">
        <v>0</v>
      </c>
      <c r="I1506" s="27"/>
      <c r="J1506" s="27"/>
      <c r="K1506" s="27"/>
      <c r="L1506" s="27"/>
      <c r="M1506" s="27"/>
      <c r="N1506" s="27"/>
      <c r="O1506" s="27"/>
      <c r="P1506" s="27"/>
      <c r="Q1506" s="27"/>
      <c r="R1506" s="27"/>
      <c r="S1506" s="27"/>
      <c r="T1506" s="27"/>
      <c r="U1506" s="27"/>
    </row>
    <row r="1507" spans="1:21" x14ac:dyDescent="0.3">
      <c r="A1507" s="37"/>
      <c r="B1507" s="33"/>
      <c r="C1507" s="32" t="s">
        <v>14</v>
      </c>
      <c r="D1507" s="27"/>
      <c r="E1507" s="27"/>
      <c r="F1507" s="27"/>
      <c r="G1507" s="27"/>
      <c r="H1507" s="27">
        <v>294999.96000000002</v>
      </c>
      <c r="I1507" s="27"/>
      <c r="J1507" s="27">
        <v>24583.439999999999</v>
      </c>
      <c r="K1507" s="27">
        <v>25208.33</v>
      </c>
      <c r="L1507" s="27">
        <v>25208.33</v>
      </c>
      <c r="M1507" s="27">
        <v>25208.33</v>
      </c>
      <c r="N1507" s="27">
        <v>25208.33</v>
      </c>
      <c r="O1507" s="27">
        <v>25208.33</v>
      </c>
      <c r="P1507" s="27">
        <v>25208.33</v>
      </c>
      <c r="Q1507" s="27">
        <v>25208.33</v>
      </c>
      <c r="R1507" s="27">
        <v>25208.33</v>
      </c>
      <c r="S1507" s="27">
        <v>25208.33</v>
      </c>
      <c r="T1507" s="27">
        <v>25208.33</v>
      </c>
      <c r="U1507" s="27">
        <v>25208.33</v>
      </c>
    </row>
    <row r="1508" spans="1:21" x14ac:dyDescent="0.3">
      <c r="A1508" s="37"/>
      <c r="B1508" s="33" t="s">
        <v>278</v>
      </c>
      <c r="C1508" s="32" t="s">
        <v>237</v>
      </c>
      <c r="D1508" s="27">
        <v>4583.8599999999997</v>
      </c>
      <c r="E1508" s="27">
        <v>114.24</v>
      </c>
      <c r="F1508" s="27">
        <v>0</v>
      </c>
      <c r="G1508" s="27"/>
      <c r="H1508" s="27">
        <v>359286.47000000003</v>
      </c>
      <c r="I1508" s="27"/>
      <c r="J1508" s="27">
        <v>28733.410000000003</v>
      </c>
      <c r="K1508" s="27">
        <v>19450.239999999998</v>
      </c>
      <c r="L1508" s="27">
        <v>19014.899999999998</v>
      </c>
      <c r="M1508" s="27">
        <v>29398.14</v>
      </c>
      <c r="N1508" s="27">
        <v>21653.410000000003</v>
      </c>
      <c r="O1508" s="27">
        <v>19864</v>
      </c>
      <c r="P1508" s="27">
        <v>19201.8</v>
      </c>
      <c r="Q1508" s="27">
        <v>19665.739999999998</v>
      </c>
      <c r="R1508" s="27">
        <v>19603.29</v>
      </c>
      <c r="S1508" s="27">
        <v>19306.870000000003</v>
      </c>
      <c r="T1508" s="27">
        <v>19398.96</v>
      </c>
      <c r="U1508" s="27">
        <v>19026.5</v>
      </c>
    </row>
    <row r="1509" spans="1:21" x14ac:dyDescent="0.3">
      <c r="A1509" s="37"/>
      <c r="B1509" s="33"/>
      <c r="C1509" s="32" t="s">
        <v>37</v>
      </c>
      <c r="D1509" s="27">
        <v>20858.099999999999</v>
      </c>
      <c r="E1509" s="27">
        <v>141134.74</v>
      </c>
      <c r="F1509" s="27">
        <v>38013.81</v>
      </c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</row>
    <row r="1510" spans="1:21" x14ac:dyDescent="0.3">
      <c r="A1510" s="37"/>
      <c r="B1510" s="33"/>
      <c r="C1510" s="32" t="s">
        <v>196</v>
      </c>
      <c r="D1510" s="27"/>
      <c r="E1510" s="27"/>
      <c r="F1510" s="27"/>
      <c r="G1510" s="27"/>
      <c r="H1510" s="27">
        <v>0</v>
      </c>
      <c r="I1510" s="27"/>
      <c r="J1510" s="27"/>
      <c r="K1510" s="27"/>
      <c r="L1510" s="27"/>
      <c r="M1510" s="27"/>
      <c r="N1510" s="27"/>
      <c r="O1510" s="27"/>
      <c r="P1510" s="27"/>
      <c r="Q1510" s="27"/>
      <c r="R1510" s="27"/>
      <c r="S1510" s="27"/>
      <c r="T1510" s="27"/>
      <c r="U1510" s="27"/>
    </row>
    <row r="1511" spans="1:21" x14ac:dyDescent="0.3">
      <c r="A1511" s="37"/>
      <c r="B1511" s="33"/>
      <c r="C1511" s="32" t="s">
        <v>22</v>
      </c>
      <c r="D1511" s="27"/>
      <c r="E1511" s="27"/>
      <c r="F1511" s="27"/>
      <c r="G1511" s="27"/>
      <c r="H1511" s="27">
        <v>0</v>
      </c>
      <c r="I1511" s="27"/>
      <c r="J1511" s="27"/>
      <c r="K1511" s="27"/>
      <c r="L1511" s="27"/>
      <c r="M1511" s="27"/>
      <c r="N1511" s="27"/>
      <c r="O1511" s="27"/>
      <c r="P1511" s="27"/>
      <c r="Q1511" s="27"/>
      <c r="R1511" s="27"/>
      <c r="S1511" s="27"/>
      <c r="T1511" s="27"/>
      <c r="U1511" s="27"/>
    </row>
    <row r="1512" spans="1:21" x14ac:dyDescent="0.3">
      <c r="A1512" s="37"/>
      <c r="B1512" s="33"/>
      <c r="C1512" s="32" t="s">
        <v>19</v>
      </c>
      <c r="D1512" s="27">
        <v>6943.8099999999995</v>
      </c>
      <c r="E1512" s="27">
        <v>408.48999999999995</v>
      </c>
      <c r="F1512" s="27">
        <v>0</v>
      </c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  <c r="R1512" s="27"/>
      <c r="S1512" s="27"/>
      <c r="T1512" s="27"/>
      <c r="U1512" s="27"/>
    </row>
    <row r="1513" spans="1:21" x14ac:dyDescent="0.3">
      <c r="A1513" s="37"/>
      <c r="B1513" s="33"/>
      <c r="C1513" s="32" t="s">
        <v>325</v>
      </c>
      <c r="D1513" s="27">
        <v>1181.9000000000001</v>
      </c>
      <c r="E1513" s="27">
        <v>42.55</v>
      </c>
      <c r="F1513" s="27">
        <v>0</v>
      </c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  <c r="R1513" s="27"/>
      <c r="S1513" s="27"/>
      <c r="T1513" s="27"/>
      <c r="U1513" s="27"/>
    </row>
    <row r="1514" spans="1:21" x14ac:dyDescent="0.3">
      <c r="A1514" s="37"/>
      <c r="B1514" s="33"/>
      <c r="C1514" s="32" t="s">
        <v>14</v>
      </c>
      <c r="D1514" s="27"/>
      <c r="E1514" s="27"/>
      <c r="F1514" s="27"/>
      <c r="G1514" s="27"/>
      <c r="H1514" s="27">
        <v>0</v>
      </c>
      <c r="I1514" s="27"/>
      <c r="J1514" s="27"/>
      <c r="K1514" s="27"/>
      <c r="L1514" s="27"/>
      <c r="M1514" s="27"/>
      <c r="N1514" s="27"/>
      <c r="O1514" s="27"/>
      <c r="P1514" s="27"/>
      <c r="Q1514" s="27"/>
      <c r="R1514" s="27"/>
      <c r="S1514" s="27"/>
      <c r="T1514" s="27"/>
      <c r="U1514" s="27"/>
    </row>
    <row r="1515" spans="1:21" x14ac:dyDescent="0.3">
      <c r="A1515" s="37"/>
      <c r="B1515" s="33"/>
      <c r="C1515" s="32" t="s">
        <v>17</v>
      </c>
      <c r="D1515" s="27">
        <v>0</v>
      </c>
      <c r="E1515" s="27">
        <v>17845.710000000003</v>
      </c>
      <c r="F1515" s="27">
        <v>0</v>
      </c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  <c r="R1515" s="27"/>
      <c r="S1515" s="27"/>
      <c r="T1515" s="27"/>
      <c r="U1515" s="27"/>
    </row>
    <row r="1516" spans="1:21" x14ac:dyDescent="0.3">
      <c r="A1516" s="37"/>
      <c r="B1516" s="33"/>
      <c r="C1516" s="32" t="s">
        <v>10</v>
      </c>
      <c r="D1516" s="27"/>
      <c r="E1516" s="27"/>
      <c r="F1516" s="27"/>
      <c r="G1516" s="27"/>
      <c r="H1516" s="27">
        <v>942367.68</v>
      </c>
      <c r="I1516" s="27"/>
      <c r="J1516" s="27">
        <v>80464.39</v>
      </c>
      <c r="K1516" s="27">
        <v>52065.2</v>
      </c>
      <c r="L1516" s="27">
        <v>47026.63</v>
      </c>
      <c r="M1516" s="27">
        <v>53835.41</v>
      </c>
      <c r="N1516" s="27">
        <v>52098.77</v>
      </c>
      <c r="O1516" s="27">
        <v>53835.41</v>
      </c>
      <c r="P1516" s="27">
        <v>52098.77</v>
      </c>
      <c r="Q1516" s="27">
        <v>53835.41</v>
      </c>
      <c r="R1516" s="27">
        <v>53835.41</v>
      </c>
      <c r="S1516" s="27">
        <v>52098.77</v>
      </c>
      <c r="T1516" s="27">
        <v>53835.41</v>
      </c>
      <c r="U1516" s="27">
        <v>52098.77</v>
      </c>
    </row>
    <row r="1517" spans="1:21" x14ac:dyDescent="0.3">
      <c r="A1517" s="37"/>
      <c r="B1517" s="33"/>
      <c r="C1517" s="32" t="s">
        <v>11</v>
      </c>
      <c r="D1517" s="27">
        <v>0</v>
      </c>
      <c r="E1517" s="27">
        <v>175310.13</v>
      </c>
      <c r="F1517" s="27">
        <v>155080.77000000002</v>
      </c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  <c r="R1517" s="27"/>
      <c r="S1517" s="27"/>
      <c r="T1517" s="27"/>
      <c r="U1517" s="27"/>
    </row>
    <row r="1518" spans="1:21" x14ac:dyDescent="0.3">
      <c r="A1518" s="37"/>
      <c r="B1518" s="33"/>
      <c r="C1518" s="32" t="s">
        <v>165</v>
      </c>
      <c r="D1518" s="27"/>
      <c r="E1518" s="27"/>
      <c r="F1518" s="27"/>
      <c r="G1518" s="27"/>
      <c r="H1518" s="27">
        <v>0</v>
      </c>
      <c r="I1518" s="27"/>
      <c r="J1518" s="27"/>
      <c r="K1518" s="27"/>
      <c r="L1518" s="27"/>
      <c r="M1518" s="27"/>
      <c r="N1518" s="27"/>
      <c r="O1518" s="27"/>
      <c r="P1518" s="27"/>
      <c r="Q1518" s="27"/>
      <c r="R1518" s="27"/>
      <c r="S1518" s="27"/>
      <c r="T1518" s="27"/>
      <c r="U1518" s="27"/>
    </row>
    <row r="1519" spans="1:21" x14ac:dyDescent="0.3">
      <c r="A1519" s="37"/>
      <c r="B1519" s="33" t="s">
        <v>279</v>
      </c>
      <c r="C1519" s="32" t="s">
        <v>14</v>
      </c>
      <c r="D1519" s="27"/>
      <c r="E1519" s="27"/>
      <c r="F1519" s="27"/>
      <c r="G1519" s="27"/>
      <c r="H1519" s="27">
        <v>0</v>
      </c>
      <c r="I1519" s="27"/>
      <c r="J1519" s="27"/>
      <c r="K1519" s="27"/>
      <c r="L1519" s="27"/>
      <c r="M1519" s="27"/>
      <c r="N1519" s="27"/>
      <c r="O1519" s="27"/>
      <c r="P1519" s="27"/>
      <c r="Q1519" s="27"/>
      <c r="R1519" s="27"/>
      <c r="S1519" s="27"/>
      <c r="T1519" s="27"/>
      <c r="U1519" s="27"/>
    </row>
    <row r="1520" spans="1:21" x14ac:dyDescent="0.3">
      <c r="A1520" s="37"/>
      <c r="B1520" s="33" t="s">
        <v>280</v>
      </c>
      <c r="C1520" s="32" t="s">
        <v>170</v>
      </c>
      <c r="D1520" s="27"/>
      <c r="E1520" s="27"/>
      <c r="F1520" s="27"/>
      <c r="G1520" s="27"/>
      <c r="H1520" s="27">
        <v>0</v>
      </c>
      <c r="I1520" s="27"/>
      <c r="J1520" s="27"/>
      <c r="K1520" s="27"/>
      <c r="L1520" s="27"/>
      <c r="M1520" s="27"/>
      <c r="N1520" s="27"/>
      <c r="O1520" s="27"/>
      <c r="P1520" s="27"/>
      <c r="Q1520" s="27"/>
      <c r="R1520" s="27"/>
      <c r="S1520" s="27"/>
      <c r="T1520" s="27"/>
      <c r="U1520" s="27"/>
    </row>
    <row r="1521" spans="1:21" x14ac:dyDescent="0.3">
      <c r="A1521" s="37"/>
      <c r="B1521" s="33"/>
      <c r="C1521" s="32" t="s">
        <v>175</v>
      </c>
      <c r="D1521" s="27">
        <v>0</v>
      </c>
      <c r="E1521" s="27">
        <v>0</v>
      </c>
      <c r="F1521" s="27">
        <v>30.08</v>
      </c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  <c r="R1521" s="27"/>
      <c r="S1521" s="27"/>
      <c r="T1521" s="27"/>
      <c r="U1521" s="27"/>
    </row>
    <row r="1522" spans="1:21" x14ac:dyDescent="0.3">
      <c r="A1522" s="37"/>
      <c r="B1522" s="33"/>
      <c r="C1522" s="32" t="s">
        <v>172</v>
      </c>
      <c r="D1522" s="27">
        <v>72580.079999999987</v>
      </c>
      <c r="E1522" s="27">
        <v>0</v>
      </c>
      <c r="F1522" s="27">
        <v>0</v>
      </c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  <c r="R1522" s="27"/>
      <c r="S1522" s="27"/>
      <c r="T1522" s="27"/>
      <c r="U1522" s="27"/>
    </row>
    <row r="1523" spans="1:21" x14ac:dyDescent="0.3">
      <c r="A1523" s="37"/>
      <c r="B1523" s="33"/>
      <c r="C1523" s="32" t="s">
        <v>171</v>
      </c>
      <c r="D1523" s="27">
        <v>0</v>
      </c>
      <c r="E1523" s="27">
        <v>1512.0499999999993</v>
      </c>
      <c r="F1523" s="27">
        <v>2031.13</v>
      </c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  <c r="R1523" s="27"/>
      <c r="S1523" s="27"/>
      <c r="T1523" s="27"/>
      <c r="U1523" s="27"/>
    </row>
    <row r="1524" spans="1:21" x14ac:dyDescent="0.3">
      <c r="A1524" s="37"/>
      <c r="B1524" s="33"/>
      <c r="C1524" s="32" t="s">
        <v>180</v>
      </c>
      <c r="D1524" s="27">
        <v>0</v>
      </c>
      <c r="E1524" s="27">
        <v>695.54</v>
      </c>
      <c r="F1524" s="27">
        <v>0</v>
      </c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  <c r="T1524" s="27"/>
      <c r="U1524" s="27"/>
    </row>
    <row r="1525" spans="1:21" x14ac:dyDescent="0.3">
      <c r="A1525" s="37"/>
      <c r="B1525" s="33"/>
      <c r="C1525" s="32" t="s">
        <v>116</v>
      </c>
      <c r="D1525" s="27">
        <v>19100</v>
      </c>
      <c r="E1525" s="27">
        <v>0</v>
      </c>
      <c r="F1525" s="27">
        <v>0</v>
      </c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  <c r="R1525" s="27"/>
      <c r="S1525" s="27"/>
      <c r="T1525" s="27"/>
      <c r="U1525" s="27"/>
    </row>
    <row r="1526" spans="1:21" x14ac:dyDescent="0.3">
      <c r="A1526" s="37"/>
      <c r="B1526" s="33"/>
      <c r="C1526" s="32" t="s">
        <v>135</v>
      </c>
      <c r="D1526" s="27">
        <v>9083.7200000000012</v>
      </c>
      <c r="E1526" s="27">
        <v>1231.8600000000001</v>
      </c>
      <c r="F1526" s="27">
        <v>0</v>
      </c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  <c r="R1526" s="27"/>
      <c r="S1526" s="27"/>
      <c r="T1526" s="27"/>
      <c r="U1526" s="27"/>
    </row>
    <row r="1527" spans="1:21" x14ac:dyDescent="0.3">
      <c r="A1527" s="37"/>
      <c r="B1527" s="33"/>
      <c r="C1527" s="32" t="s">
        <v>33</v>
      </c>
      <c r="D1527" s="27">
        <v>1400</v>
      </c>
      <c r="E1527" s="27">
        <v>0</v>
      </c>
      <c r="F1527" s="27">
        <v>0</v>
      </c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  <c r="R1527" s="27"/>
      <c r="S1527" s="27"/>
      <c r="T1527" s="27"/>
      <c r="U1527" s="27"/>
    </row>
    <row r="1528" spans="1:21" x14ac:dyDescent="0.3">
      <c r="A1528" s="37"/>
      <c r="B1528" s="33"/>
      <c r="C1528" s="32" t="s">
        <v>35</v>
      </c>
      <c r="D1528" s="27">
        <v>26009.34</v>
      </c>
      <c r="E1528" s="27">
        <v>22086.89</v>
      </c>
      <c r="F1528" s="27">
        <v>5579.33</v>
      </c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  <c r="R1528" s="27"/>
      <c r="S1528" s="27"/>
      <c r="T1528" s="27"/>
      <c r="U1528" s="27"/>
    </row>
    <row r="1529" spans="1:21" x14ac:dyDescent="0.3">
      <c r="A1529" s="37"/>
      <c r="B1529" s="33"/>
      <c r="C1529" s="32" t="s">
        <v>167</v>
      </c>
      <c r="D1529" s="27">
        <v>8958.5</v>
      </c>
      <c r="E1529" s="27">
        <v>941.36999999999966</v>
      </c>
      <c r="F1529" s="27">
        <v>1476.8899999999999</v>
      </c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  <c r="R1529" s="27"/>
      <c r="S1529" s="27"/>
      <c r="T1529" s="27"/>
      <c r="U1529" s="27"/>
    </row>
    <row r="1530" spans="1:21" x14ac:dyDescent="0.3">
      <c r="A1530" s="37"/>
      <c r="B1530" s="33"/>
      <c r="C1530" s="32" t="s">
        <v>69</v>
      </c>
      <c r="D1530" s="27"/>
      <c r="E1530" s="27"/>
      <c r="F1530" s="27"/>
      <c r="G1530" s="27"/>
      <c r="H1530" s="27">
        <v>258405.08000000002</v>
      </c>
      <c r="I1530" s="27"/>
      <c r="J1530" s="27">
        <v>61555.83</v>
      </c>
      <c r="K1530" s="27">
        <v>62177.74</v>
      </c>
      <c r="L1530" s="27">
        <v>62177.74</v>
      </c>
      <c r="M1530" s="27">
        <v>62177.74</v>
      </c>
      <c r="N1530" s="27">
        <v>62177.74</v>
      </c>
      <c r="O1530" s="27">
        <v>62177.74</v>
      </c>
      <c r="P1530" s="27">
        <v>62177.74</v>
      </c>
      <c r="Q1530" s="27">
        <v>62177.74</v>
      </c>
      <c r="R1530" s="27">
        <v>62177.74</v>
      </c>
      <c r="S1530" s="27">
        <v>62177.74</v>
      </c>
      <c r="T1530" s="27">
        <v>62177.74</v>
      </c>
      <c r="U1530" s="27">
        <v>62177.74</v>
      </c>
    </row>
    <row r="1531" spans="1:21" x14ac:dyDescent="0.3">
      <c r="A1531" s="37"/>
      <c r="B1531" s="33"/>
      <c r="C1531" s="32" t="s">
        <v>239</v>
      </c>
      <c r="D1531" s="27">
        <v>56492.2</v>
      </c>
      <c r="E1531" s="27">
        <v>2262.0700000000002</v>
      </c>
      <c r="F1531" s="27">
        <v>0</v>
      </c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  <c r="R1531" s="27"/>
      <c r="S1531" s="27"/>
      <c r="T1531" s="27"/>
      <c r="U1531" s="27"/>
    </row>
    <row r="1532" spans="1:21" x14ac:dyDescent="0.3">
      <c r="A1532" s="37"/>
      <c r="B1532" s="33"/>
      <c r="C1532" s="32" t="s">
        <v>45</v>
      </c>
      <c r="D1532" s="27">
        <v>0</v>
      </c>
      <c r="E1532" s="27">
        <v>951.73</v>
      </c>
      <c r="F1532" s="27">
        <v>0</v>
      </c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  <c r="R1532" s="27"/>
      <c r="S1532" s="27"/>
      <c r="T1532" s="27"/>
      <c r="U1532" s="27"/>
    </row>
    <row r="1533" spans="1:21" x14ac:dyDescent="0.3">
      <c r="A1533" s="37"/>
      <c r="B1533" s="33"/>
      <c r="C1533" s="32" t="s">
        <v>23</v>
      </c>
      <c r="D1533" s="27">
        <v>582094.08999999985</v>
      </c>
      <c r="E1533" s="27">
        <v>558560.68999999994</v>
      </c>
      <c r="F1533" s="27">
        <v>496124.5299999998</v>
      </c>
      <c r="G1533" s="27"/>
      <c r="H1533" s="27">
        <v>0</v>
      </c>
      <c r="I1533" s="27"/>
      <c r="J1533" s="27"/>
      <c r="K1533" s="27"/>
      <c r="L1533" s="27"/>
      <c r="M1533" s="27"/>
      <c r="N1533" s="27"/>
      <c r="O1533" s="27"/>
      <c r="P1533" s="27"/>
      <c r="Q1533" s="27"/>
      <c r="R1533" s="27"/>
      <c r="S1533" s="27"/>
      <c r="T1533" s="27"/>
      <c r="U1533" s="27"/>
    </row>
    <row r="1534" spans="1:21" x14ac:dyDescent="0.3">
      <c r="A1534" s="37"/>
      <c r="B1534" s="33"/>
      <c r="C1534" s="32" t="s">
        <v>154</v>
      </c>
      <c r="D1534" s="27">
        <v>0</v>
      </c>
      <c r="E1534" s="27">
        <v>-29.04</v>
      </c>
      <c r="F1534" s="27">
        <v>994.81</v>
      </c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  <c r="R1534" s="27"/>
      <c r="S1534" s="27"/>
      <c r="T1534" s="27"/>
      <c r="U1534" s="27"/>
    </row>
    <row r="1535" spans="1:21" x14ac:dyDescent="0.3">
      <c r="A1535" s="37"/>
      <c r="B1535" s="33"/>
      <c r="C1535" s="32" t="s">
        <v>237</v>
      </c>
      <c r="D1535" s="27">
        <v>1544187.8499999999</v>
      </c>
      <c r="E1535" s="27">
        <v>1567270.33</v>
      </c>
      <c r="F1535" s="27">
        <v>1318241.2300000002</v>
      </c>
      <c r="G1535" s="27"/>
      <c r="H1535" s="27">
        <v>628184.08999999985</v>
      </c>
      <c r="I1535" s="27"/>
      <c r="J1535" s="27">
        <v>50237.180000000008</v>
      </c>
      <c r="K1535" s="27">
        <v>52555.649999999994</v>
      </c>
      <c r="L1535" s="27">
        <v>51379.310000000005</v>
      </c>
      <c r="M1535" s="27">
        <v>79426.459999999992</v>
      </c>
      <c r="N1535" s="27">
        <v>58502.16</v>
      </c>
      <c r="O1535" s="27">
        <v>53667.600000000006</v>
      </c>
      <c r="P1535" s="27">
        <v>51878.479999999996</v>
      </c>
      <c r="Q1535" s="27">
        <v>53131.93</v>
      </c>
      <c r="R1535" s="27">
        <v>52963.23</v>
      </c>
      <c r="S1535" s="27">
        <v>52162.37</v>
      </c>
      <c r="T1535" s="27">
        <v>52411.159999999996</v>
      </c>
      <c r="U1535" s="27">
        <v>51404.880000000005</v>
      </c>
    </row>
    <row r="1536" spans="1:21" x14ac:dyDescent="0.3">
      <c r="A1536" s="37"/>
      <c r="B1536" s="33"/>
      <c r="C1536" s="32" t="s">
        <v>253</v>
      </c>
      <c r="D1536" s="27">
        <v>698.49</v>
      </c>
      <c r="E1536" s="27">
        <v>51.95</v>
      </c>
      <c r="F1536" s="27">
        <v>250.25</v>
      </c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  <c r="R1536" s="27"/>
      <c r="S1536" s="27"/>
      <c r="T1536" s="27"/>
      <c r="U1536" s="27"/>
    </row>
    <row r="1537" spans="1:21" x14ac:dyDescent="0.3">
      <c r="A1537" s="37"/>
      <c r="B1537" s="33"/>
      <c r="C1537" s="32" t="s">
        <v>120</v>
      </c>
      <c r="D1537" s="27">
        <v>3484.71</v>
      </c>
      <c r="E1537" s="27">
        <v>283708.43</v>
      </c>
      <c r="F1537" s="27">
        <v>88710.349999999991</v>
      </c>
      <c r="G1537" s="27"/>
      <c r="H1537" s="27">
        <v>0</v>
      </c>
      <c r="I1537" s="27"/>
      <c r="J1537" s="27"/>
      <c r="K1537" s="27"/>
      <c r="L1537" s="27"/>
      <c r="M1537" s="27"/>
      <c r="N1537" s="27"/>
      <c r="O1537" s="27"/>
      <c r="P1537" s="27"/>
      <c r="Q1537" s="27"/>
      <c r="R1537" s="27"/>
      <c r="S1537" s="27"/>
      <c r="T1537" s="27"/>
      <c r="U1537" s="27"/>
    </row>
    <row r="1538" spans="1:21" x14ac:dyDescent="0.3">
      <c r="A1538" s="37"/>
      <c r="B1538" s="33"/>
      <c r="C1538" s="32" t="s">
        <v>37</v>
      </c>
      <c r="D1538" s="27">
        <v>3016</v>
      </c>
      <c r="E1538" s="27">
        <v>187.75</v>
      </c>
      <c r="F1538" s="27">
        <v>12832.61</v>
      </c>
      <c r="G1538" s="27"/>
      <c r="H1538" s="27">
        <v>0</v>
      </c>
      <c r="I1538" s="27"/>
      <c r="J1538" s="27"/>
      <c r="K1538" s="27"/>
      <c r="L1538" s="27"/>
      <c r="M1538" s="27"/>
      <c r="N1538" s="27"/>
      <c r="O1538" s="27"/>
      <c r="P1538" s="27"/>
      <c r="Q1538" s="27"/>
      <c r="R1538" s="27"/>
      <c r="S1538" s="27"/>
      <c r="T1538" s="27"/>
      <c r="U1538" s="27"/>
    </row>
    <row r="1539" spans="1:21" x14ac:dyDescent="0.3">
      <c r="A1539" s="37"/>
      <c r="B1539" s="33"/>
      <c r="C1539" s="32" t="s">
        <v>6</v>
      </c>
      <c r="D1539" s="27"/>
      <c r="E1539" s="27"/>
      <c r="F1539" s="27"/>
      <c r="G1539" s="27"/>
      <c r="H1539" s="27">
        <v>0</v>
      </c>
      <c r="I1539" s="27"/>
      <c r="J1539" s="27"/>
      <c r="K1539" s="27"/>
      <c r="L1539" s="27"/>
      <c r="M1539" s="27"/>
      <c r="N1539" s="27"/>
      <c r="O1539" s="27"/>
      <c r="P1539" s="27"/>
      <c r="Q1539" s="27"/>
      <c r="R1539" s="27"/>
      <c r="S1539" s="27"/>
      <c r="T1539" s="27"/>
      <c r="U1539" s="27"/>
    </row>
    <row r="1540" spans="1:21" x14ac:dyDescent="0.3">
      <c r="A1540" s="37"/>
      <c r="B1540" s="33"/>
      <c r="C1540" s="32" t="s">
        <v>113</v>
      </c>
      <c r="D1540" s="27"/>
      <c r="E1540" s="27"/>
      <c r="F1540" s="27"/>
      <c r="G1540" s="27"/>
      <c r="H1540" s="27">
        <v>0</v>
      </c>
      <c r="I1540" s="27"/>
      <c r="J1540" s="27"/>
      <c r="K1540" s="27"/>
      <c r="L1540" s="27"/>
      <c r="M1540" s="27"/>
      <c r="N1540" s="27"/>
      <c r="O1540" s="27"/>
      <c r="P1540" s="27"/>
      <c r="Q1540" s="27"/>
      <c r="R1540" s="27"/>
      <c r="S1540" s="27"/>
      <c r="T1540" s="27"/>
      <c r="U1540" s="27"/>
    </row>
    <row r="1541" spans="1:21" x14ac:dyDescent="0.3">
      <c r="A1541" s="37"/>
      <c r="B1541" s="33"/>
      <c r="C1541" s="32" t="s">
        <v>100</v>
      </c>
      <c r="D1541" s="27">
        <v>0</v>
      </c>
      <c r="E1541" s="27">
        <v>543.72</v>
      </c>
      <c r="F1541" s="27">
        <v>0</v>
      </c>
      <c r="G1541" s="27"/>
      <c r="H1541" s="27">
        <v>0</v>
      </c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  <c r="T1541" s="27"/>
      <c r="U1541" s="27"/>
    </row>
    <row r="1542" spans="1:21" x14ac:dyDescent="0.3">
      <c r="A1542" s="37"/>
      <c r="B1542" s="33"/>
      <c r="C1542" s="32" t="s">
        <v>105</v>
      </c>
      <c r="D1542" s="27">
        <v>382.56</v>
      </c>
      <c r="E1542" s="27">
        <v>0</v>
      </c>
      <c r="F1542" s="27">
        <v>0</v>
      </c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  <c r="R1542" s="27"/>
      <c r="S1542" s="27"/>
      <c r="T1542" s="27"/>
      <c r="U1542" s="27"/>
    </row>
    <row r="1543" spans="1:21" x14ac:dyDescent="0.3">
      <c r="A1543" s="37"/>
      <c r="B1543" s="33"/>
      <c r="C1543" s="32" t="s">
        <v>109</v>
      </c>
      <c r="D1543" s="27">
        <v>-8.31</v>
      </c>
      <c r="E1543" s="27">
        <v>0</v>
      </c>
      <c r="F1543" s="27">
        <v>0</v>
      </c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  <c r="R1543" s="27"/>
      <c r="S1543" s="27"/>
      <c r="T1543" s="27"/>
      <c r="U1543" s="27"/>
    </row>
    <row r="1544" spans="1:21" x14ac:dyDescent="0.3">
      <c r="A1544" s="37"/>
      <c r="B1544" s="33"/>
      <c r="C1544" s="32" t="s">
        <v>96</v>
      </c>
      <c r="D1544" s="27"/>
      <c r="E1544" s="27"/>
      <c r="F1544" s="27"/>
      <c r="G1544" s="27"/>
      <c r="H1544" s="27">
        <v>0</v>
      </c>
      <c r="I1544" s="27"/>
      <c r="J1544" s="27"/>
      <c r="K1544" s="27"/>
      <c r="L1544" s="27"/>
      <c r="M1544" s="27"/>
      <c r="N1544" s="27"/>
      <c r="O1544" s="27"/>
      <c r="P1544" s="27"/>
      <c r="Q1544" s="27"/>
      <c r="R1544" s="27"/>
      <c r="S1544" s="27"/>
      <c r="T1544" s="27"/>
      <c r="U1544" s="27"/>
    </row>
    <row r="1545" spans="1:21" x14ac:dyDescent="0.3">
      <c r="A1545" s="37"/>
      <c r="B1545" s="33"/>
      <c r="C1545" s="32" t="s">
        <v>115</v>
      </c>
      <c r="D1545" s="27">
        <v>-246.04</v>
      </c>
      <c r="E1545" s="27">
        <v>0</v>
      </c>
      <c r="F1545" s="27">
        <v>899</v>
      </c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  <c r="R1545" s="27"/>
      <c r="S1545" s="27"/>
      <c r="T1545" s="27"/>
      <c r="U1545" s="27"/>
    </row>
    <row r="1546" spans="1:21" x14ac:dyDescent="0.3">
      <c r="A1546" s="37"/>
      <c r="B1546" s="33"/>
      <c r="C1546" s="32" t="s">
        <v>25</v>
      </c>
      <c r="D1546" s="27">
        <v>0</v>
      </c>
      <c r="E1546" s="27">
        <v>209.5</v>
      </c>
      <c r="F1546" s="27">
        <v>0</v>
      </c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  <c r="R1546" s="27"/>
      <c r="S1546" s="27"/>
      <c r="T1546" s="27"/>
      <c r="U1546" s="27"/>
    </row>
    <row r="1547" spans="1:21" x14ac:dyDescent="0.3">
      <c r="A1547" s="37"/>
      <c r="B1547" s="33"/>
      <c r="C1547" s="32" t="s">
        <v>147</v>
      </c>
      <c r="D1547" s="27">
        <v>473.90999999999997</v>
      </c>
      <c r="E1547" s="27">
        <v>5234.7199999999993</v>
      </c>
      <c r="F1547" s="27">
        <v>9546.16</v>
      </c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  <c r="R1547" s="27"/>
      <c r="S1547" s="27"/>
      <c r="T1547" s="27"/>
      <c r="U1547" s="27"/>
    </row>
    <row r="1548" spans="1:21" x14ac:dyDescent="0.3">
      <c r="A1548" s="37"/>
      <c r="B1548" s="33"/>
      <c r="C1548" s="32" t="s">
        <v>328</v>
      </c>
      <c r="D1548" s="27">
        <v>50323.57</v>
      </c>
      <c r="E1548" s="27">
        <v>0</v>
      </c>
      <c r="F1548" s="27">
        <v>0</v>
      </c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  <c r="R1548" s="27"/>
      <c r="S1548" s="27"/>
      <c r="T1548" s="27"/>
      <c r="U1548" s="27"/>
    </row>
    <row r="1549" spans="1:21" x14ac:dyDescent="0.3">
      <c r="A1549" s="37"/>
      <c r="B1549" s="33"/>
      <c r="C1549" s="32" t="s">
        <v>22</v>
      </c>
      <c r="D1549" s="27">
        <v>1383928.85</v>
      </c>
      <c r="E1549" s="27">
        <v>1219625.5000000002</v>
      </c>
      <c r="F1549" s="27">
        <v>1193925.69</v>
      </c>
      <c r="G1549" s="27"/>
      <c r="H1549" s="27">
        <v>0</v>
      </c>
      <c r="I1549" s="27"/>
      <c r="J1549" s="27"/>
      <c r="K1549" s="27"/>
      <c r="L1549" s="27"/>
      <c r="M1549" s="27"/>
      <c r="N1549" s="27"/>
      <c r="O1549" s="27"/>
      <c r="P1549" s="27"/>
      <c r="Q1549" s="27"/>
      <c r="R1549" s="27"/>
      <c r="S1549" s="27"/>
      <c r="T1549" s="27"/>
      <c r="U1549" s="27"/>
    </row>
    <row r="1550" spans="1:21" x14ac:dyDescent="0.3">
      <c r="A1550" s="37"/>
      <c r="B1550" s="33"/>
      <c r="C1550" s="32" t="s">
        <v>36</v>
      </c>
      <c r="D1550" s="27">
        <v>10972.09</v>
      </c>
      <c r="E1550" s="27">
        <v>17608.600000000002</v>
      </c>
      <c r="F1550" s="27">
        <v>5463.95</v>
      </c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  <c r="R1550" s="27"/>
      <c r="S1550" s="27"/>
      <c r="T1550" s="27"/>
      <c r="U1550" s="27"/>
    </row>
    <row r="1551" spans="1:21" x14ac:dyDescent="0.3">
      <c r="A1551" s="37"/>
      <c r="B1551" s="33"/>
      <c r="C1551" s="32" t="s">
        <v>332</v>
      </c>
      <c r="D1551" s="27">
        <v>0</v>
      </c>
      <c r="E1551" s="27">
        <v>119.32</v>
      </c>
      <c r="F1551" s="27">
        <v>0</v>
      </c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  <c r="R1551" s="27"/>
      <c r="S1551" s="27"/>
      <c r="T1551" s="27"/>
      <c r="U1551" s="27"/>
    </row>
    <row r="1552" spans="1:21" x14ac:dyDescent="0.3">
      <c r="A1552" s="37"/>
      <c r="B1552" s="33"/>
      <c r="C1552" s="32" t="s">
        <v>127</v>
      </c>
      <c r="D1552" s="27">
        <v>1104.1699999999992</v>
      </c>
      <c r="E1552" s="27">
        <v>0</v>
      </c>
      <c r="F1552" s="27">
        <v>0</v>
      </c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  <c r="R1552" s="27"/>
      <c r="S1552" s="27"/>
      <c r="T1552" s="27"/>
      <c r="U1552" s="27"/>
    </row>
    <row r="1553" spans="1:21" x14ac:dyDescent="0.3">
      <c r="A1553" s="37"/>
      <c r="B1553" s="33"/>
      <c r="C1553" s="32" t="s">
        <v>15</v>
      </c>
      <c r="D1553" s="27">
        <v>76.290000000000006</v>
      </c>
      <c r="E1553" s="27">
        <v>12089.710000000001</v>
      </c>
      <c r="F1553" s="27">
        <v>0</v>
      </c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  <c r="R1553" s="27"/>
      <c r="S1553" s="27"/>
      <c r="T1553" s="27"/>
      <c r="U1553" s="27"/>
    </row>
    <row r="1554" spans="1:21" x14ac:dyDescent="0.3">
      <c r="A1554" s="37"/>
      <c r="B1554" s="33"/>
      <c r="C1554" s="32" t="s">
        <v>12</v>
      </c>
      <c r="D1554" s="27"/>
      <c r="E1554" s="27"/>
      <c r="F1554" s="27"/>
      <c r="G1554" s="27"/>
      <c r="H1554" s="27">
        <v>0</v>
      </c>
      <c r="I1554" s="27"/>
      <c r="J1554" s="27"/>
      <c r="K1554" s="27"/>
      <c r="L1554" s="27"/>
      <c r="M1554" s="27"/>
      <c r="N1554" s="27"/>
      <c r="O1554" s="27"/>
      <c r="P1554" s="27"/>
      <c r="Q1554" s="27"/>
      <c r="R1554" s="27"/>
      <c r="S1554" s="27"/>
      <c r="T1554" s="27"/>
      <c r="U1554" s="27"/>
    </row>
    <row r="1555" spans="1:21" x14ac:dyDescent="0.3">
      <c r="A1555" s="37"/>
      <c r="B1555" s="33"/>
      <c r="C1555" s="32" t="s">
        <v>13</v>
      </c>
      <c r="D1555" s="27">
        <v>0</v>
      </c>
      <c r="E1555" s="27">
        <v>8194.9199999999983</v>
      </c>
      <c r="F1555" s="27">
        <v>9597.52</v>
      </c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  <c r="R1555" s="27"/>
      <c r="S1555" s="27"/>
      <c r="T1555" s="27"/>
      <c r="U1555" s="27"/>
    </row>
    <row r="1556" spans="1:21" x14ac:dyDescent="0.3">
      <c r="A1556" s="37"/>
      <c r="B1556" s="33"/>
      <c r="C1556" s="32" t="s">
        <v>20</v>
      </c>
      <c r="D1556" s="27">
        <v>0</v>
      </c>
      <c r="E1556" s="27">
        <v>0</v>
      </c>
      <c r="F1556" s="27">
        <v>7</v>
      </c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  <c r="R1556" s="27"/>
      <c r="S1556" s="27"/>
      <c r="T1556" s="27"/>
      <c r="U1556" s="27"/>
    </row>
    <row r="1557" spans="1:21" x14ac:dyDescent="0.3">
      <c r="A1557" s="37"/>
      <c r="B1557" s="33"/>
      <c r="C1557" s="32" t="s">
        <v>157</v>
      </c>
      <c r="D1557" s="27">
        <v>0</v>
      </c>
      <c r="E1557" s="27">
        <v>255273.14</v>
      </c>
      <c r="F1557" s="27">
        <v>489199.6</v>
      </c>
      <c r="G1557" s="27"/>
      <c r="H1557" s="27">
        <v>0</v>
      </c>
      <c r="I1557" s="27"/>
      <c r="J1557" s="27"/>
      <c r="K1557" s="27"/>
      <c r="L1557" s="27"/>
      <c r="M1557" s="27"/>
      <c r="N1557" s="27"/>
      <c r="O1557" s="27"/>
      <c r="P1557" s="27"/>
      <c r="Q1557" s="27"/>
      <c r="R1557" s="27"/>
      <c r="S1557" s="27"/>
      <c r="T1557" s="27"/>
      <c r="U1557" s="27"/>
    </row>
    <row r="1558" spans="1:21" x14ac:dyDescent="0.3">
      <c r="A1558" s="37"/>
      <c r="B1558" s="33"/>
      <c r="C1558" s="32" t="s">
        <v>139</v>
      </c>
      <c r="D1558" s="27">
        <v>0</v>
      </c>
      <c r="E1558" s="27">
        <v>0</v>
      </c>
      <c r="F1558" s="27">
        <v>3161.8</v>
      </c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  <c r="R1558" s="27"/>
      <c r="S1558" s="27"/>
      <c r="T1558" s="27"/>
      <c r="U1558" s="27"/>
    </row>
    <row r="1559" spans="1:21" x14ac:dyDescent="0.3">
      <c r="A1559" s="37"/>
      <c r="B1559" s="33"/>
      <c r="C1559" s="32" t="s">
        <v>132</v>
      </c>
      <c r="D1559" s="27">
        <v>4308.33</v>
      </c>
      <c r="E1559" s="27">
        <v>0</v>
      </c>
      <c r="F1559" s="27">
        <v>15.75</v>
      </c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  <c r="R1559" s="27"/>
      <c r="S1559" s="27"/>
      <c r="T1559" s="27"/>
      <c r="U1559" s="27"/>
    </row>
    <row r="1560" spans="1:21" x14ac:dyDescent="0.3">
      <c r="A1560" s="37"/>
      <c r="B1560" s="33"/>
      <c r="C1560" s="32" t="s">
        <v>130</v>
      </c>
      <c r="D1560" s="27">
        <v>0</v>
      </c>
      <c r="E1560" s="27">
        <v>0</v>
      </c>
      <c r="F1560" s="27">
        <v>1090.69</v>
      </c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  <c r="R1560" s="27"/>
      <c r="S1560" s="27"/>
      <c r="T1560" s="27"/>
      <c r="U1560" s="27"/>
    </row>
    <row r="1561" spans="1:21" x14ac:dyDescent="0.3">
      <c r="A1561" s="37"/>
      <c r="B1561" s="33"/>
      <c r="C1561" s="32" t="s">
        <v>129</v>
      </c>
      <c r="D1561" s="27">
        <v>1044.25</v>
      </c>
      <c r="E1561" s="27">
        <v>0</v>
      </c>
      <c r="F1561" s="27">
        <v>0</v>
      </c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  <c r="R1561" s="27"/>
      <c r="S1561" s="27"/>
      <c r="T1561" s="27"/>
      <c r="U1561" s="27"/>
    </row>
    <row r="1562" spans="1:21" x14ac:dyDescent="0.3">
      <c r="A1562" s="37"/>
      <c r="B1562" s="33"/>
      <c r="C1562" s="32" t="s">
        <v>24</v>
      </c>
      <c r="D1562" s="27">
        <v>9465.56</v>
      </c>
      <c r="E1562" s="27">
        <v>5257.9</v>
      </c>
      <c r="F1562" s="27">
        <v>1063.6799999999998</v>
      </c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  <c r="R1562" s="27"/>
      <c r="S1562" s="27"/>
      <c r="T1562" s="27"/>
      <c r="U1562" s="27"/>
    </row>
    <row r="1563" spans="1:21" x14ac:dyDescent="0.3">
      <c r="A1563" s="37"/>
      <c r="B1563" s="33"/>
      <c r="C1563" s="32" t="s">
        <v>16</v>
      </c>
      <c r="D1563" s="27">
        <v>337990.56</v>
      </c>
      <c r="E1563" s="27">
        <v>184162.22000000003</v>
      </c>
      <c r="F1563" s="27">
        <v>-130704.0100000001</v>
      </c>
      <c r="G1563" s="27"/>
      <c r="H1563" s="27">
        <v>0</v>
      </c>
      <c r="I1563" s="27"/>
      <c r="J1563" s="27"/>
      <c r="K1563" s="27"/>
      <c r="L1563" s="27"/>
      <c r="M1563" s="27"/>
      <c r="N1563" s="27"/>
      <c r="O1563" s="27"/>
      <c r="P1563" s="27"/>
      <c r="Q1563" s="27"/>
      <c r="R1563" s="27"/>
      <c r="S1563" s="27"/>
      <c r="T1563" s="27"/>
      <c r="U1563" s="27"/>
    </row>
    <row r="1564" spans="1:21" x14ac:dyDescent="0.3">
      <c r="A1564" s="37"/>
      <c r="B1564" s="33"/>
      <c r="C1564" s="32" t="s">
        <v>30</v>
      </c>
      <c r="D1564" s="27">
        <v>88719.33</v>
      </c>
      <c r="E1564" s="27">
        <v>0</v>
      </c>
      <c r="F1564" s="27">
        <v>0</v>
      </c>
      <c r="G1564" s="27"/>
      <c r="H1564" s="27">
        <v>0</v>
      </c>
      <c r="I1564" s="27"/>
      <c r="J1564" s="27"/>
      <c r="K1564" s="27"/>
      <c r="L1564" s="27"/>
      <c r="M1564" s="27"/>
      <c r="N1564" s="27"/>
      <c r="O1564" s="27"/>
      <c r="P1564" s="27"/>
      <c r="Q1564" s="27"/>
      <c r="R1564" s="27"/>
      <c r="S1564" s="27"/>
      <c r="T1564" s="27"/>
      <c r="U1564" s="27"/>
    </row>
    <row r="1565" spans="1:21" x14ac:dyDescent="0.3">
      <c r="A1565" s="37"/>
      <c r="B1565" s="33"/>
      <c r="C1565" s="32" t="s">
        <v>29</v>
      </c>
      <c r="D1565" s="27">
        <v>329.23</v>
      </c>
      <c r="E1565" s="27">
        <v>79.36</v>
      </c>
      <c r="F1565" s="27">
        <v>1002.78</v>
      </c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  <c r="R1565" s="27"/>
      <c r="S1565" s="27"/>
      <c r="T1565" s="27"/>
      <c r="U1565" s="27"/>
    </row>
    <row r="1566" spans="1:21" x14ac:dyDescent="0.3">
      <c r="A1566" s="37"/>
      <c r="B1566" s="33"/>
      <c r="C1566" s="32" t="s">
        <v>325</v>
      </c>
      <c r="D1566" s="27">
        <v>577737</v>
      </c>
      <c r="E1566" s="27">
        <v>571930.08000000007</v>
      </c>
      <c r="F1566" s="27">
        <v>563770.24</v>
      </c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  <c r="R1566" s="27"/>
      <c r="S1566" s="27"/>
      <c r="T1566" s="27"/>
      <c r="U1566" s="27"/>
    </row>
    <row r="1567" spans="1:21" x14ac:dyDescent="0.3">
      <c r="A1567" s="37"/>
      <c r="B1567" s="33"/>
      <c r="C1567" s="32" t="s">
        <v>326</v>
      </c>
      <c r="D1567" s="27">
        <v>0</v>
      </c>
      <c r="E1567" s="27">
        <v>8074.08</v>
      </c>
      <c r="F1567" s="27">
        <v>0</v>
      </c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  <c r="R1567" s="27"/>
      <c r="S1567" s="27"/>
      <c r="T1567" s="27"/>
      <c r="U1567" s="27"/>
    </row>
    <row r="1568" spans="1:21" x14ac:dyDescent="0.3">
      <c r="A1568" s="37"/>
      <c r="B1568" s="33"/>
      <c r="C1568" s="32" t="s">
        <v>39</v>
      </c>
      <c r="D1568" s="27">
        <v>748597.62000000011</v>
      </c>
      <c r="E1568" s="27">
        <v>911590.74999999988</v>
      </c>
      <c r="F1568" s="27">
        <v>248067.29999999996</v>
      </c>
      <c r="G1568" s="27"/>
      <c r="H1568" s="27">
        <v>0</v>
      </c>
      <c r="I1568" s="27"/>
      <c r="J1568" s="27"/>
      <c r="K1568" s="27"/>
      <c r="L1568" s="27"/>
      <c r="M1568" s="27"/>
      <c r="N1568" s="27"/>
      <c r="O1568" s="27"/>
      <c r="P1568" s="27"/>
      <c r="Q1568" s="27"/>
      <c r="R1568" s="27"/>
      <c r="S1568" s="27"/>
      <c r="T1568" s="27"/>
      <c r="U1568" s="27"/>
    </row>
    <row r="1569" spans="1:21" x14ac:dyDescent="0.3">
      <c r="A1569" s="37"/>
      <c r="B1569" s="33"/>
      <c r="C1569" s="32" t="s">
        <v>14</v>
      </c>
      <c r="D1569" s="27"/>
      <c r="E1569" s="27"/>
      <c r="F1569" s="27"/>
      <c r="G1569" s="27"/>
      <c r="H1569" s="27">
        <v>718779.9</v>
      </c>
      <c r="I1569" s="27"/>
      <c r="J1569" s="27">
        <v>61144.5</v>
      </c>
      <c r="K1569" s="27">
        <v>60547.5</v>
      </c>
      <c r="L1569" s="27">
        <v>88692.27</v>
      </c>
      <c r="M1569" s="27">
        <v>63980.62</v>
      </c>
      <c r="N1569" s="27">
        <v>61444.05</v>
      </c>
      <c r="O1569" s="27">
        <v>63380.62</v>
      </c>
      <c r="P1569" s="27">
        <v>62844.090000000004</v>
      </c>
      <c r="Q1569" s="27">
        <v>63380.62</v>
      </c>
      <c r="R1569" s="27">
        <v>63380.62</v>
      </c>
      <c r="S1569" s="27">
        <v>62044.05</v>
      </c>
      <c r="T1569" s="27">
        <v>63380.62</v>
      </c>
      <c r="U1569" s="27">
        <v>60569.05</v>
      </c>
    </row>
    <row r="1570" spans="1:21" x14ac:dyDescent="0.3">
      <c r="A1570" s="37"/>
      <c r="B1570" s="33"/>
      <c r="C1570" s="32" t="s">
        <v>149</v>
      </c>
      <c r="D1570" s="27">
        <v>2898.03</v>
      </c>
      <c r="E1570" s="27">
        <v>2833.64</v>
      </c>
      <c r="F1570" s="27">
        <v>468.36</v>
      </c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  <c r="R1570" s="27"/>
      <c r="S1570" s="27"/>
      <c r="T1570" s="27"/>
      <c r="U1570" s="27"/>
    </row>
    <row r="1571" spans="1:21" x14ac:dyDescent="0.3">
      <c r="A1571" s="37"/>
      <c r="B1571" s="33"/>
      <c r="C1571" s="32" t="s">
        <v>90</v>
      </c>
      <c r="D1571" s="27">
        <v>0</v>
      </c>
      <c r="E1571" s="27">
        <v>729.36</v>
      </c>
      <c r="F1571" s="27">
        <v>0</v>
      </c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  <c r="R1571" s="27"/>
      <c r="S1571" s="27"/>
      <c r="T1571" s="27"/>
      <c r="U1571" s="27"/>
    </row>
    <row r="1572" spans="1:21" x14ac:dyDescent="0.3">
      <c r="A1572" s="37"/>
      <c r="B1572" s="33"/>
      <c r="C1572" s="32" t="s">
        <v>89</v>
      </c>
      <c r="D1572" s="27">
        <v>0</v>
      </c>
      <c r="E1572" s="27">
        <v>225.53</v>
      </c>
      <c r="F1572" s="27">
        <v>0</v>
      </c>
      <c r="G1572" s="27"/>
      <c r="H1572" s="27">
        <v>0</v>
      </c>
      <c r="I1572" s="27"/>
      <c r="J1572" s="27"/>
      <c r="K1572" s="27"/>
      <c r="L1572" s="27"/>
      <c r="M1572" s="27"/>
      <c r="N1572" s="27"/>
      <c r="O1572" s="27"/>
      <c r="P1572" s="27"/>
      <c r="Q1572" s="27"/>
      <c r="R1572" s="27"/>
      <c r="S1572" s="27"/>
      <c r="T1572" s="27"/>
      <c r="U1572" s="27"/>
    </row>
    <row r="1573" spans="1:21" x14ac:dyDescent="0.3">
      <c r="A1573" s="37"/>
      <c r="B1573" s="33"/>
      <c r="C1573" s="32" t="s">
        <v>31</v>
      </c>
      <c r="D1573" s="27">
        <v>93651.09</v>
      </c>
      <c r="E1573" s="27">
        <v>48200.91</v>
      </c>
      <c r="F1573" s="27">
        <v>61220.53</v>
      </c>
      <c r="G1573" s="27"/>
      <c r="H1573" s="27">
        <v>6300</v>
      </c>
      <c r="I1573" s="27"/>
      <c r="J1573" s="27">
        <v>2724</v>
      </c>
      <c r="K1573" s="27">
        <v>1157</v>
      </c>
      <c r="L1573" s="27">
        <v>1157</v>
      </c>
      <c r="M1573" s="27">
        <v>2703.25</v>
      </c>
      <c r="N1573" s="27">
        <v>1157</v>
      </c>
      <c r="O1573" s="27">
        <v>1157</v>
      </c>
      <c r="P1573" s="27">
        <v>2703.25</v>
      </c>
      <c r="Q1573" s="27">
        <v>1157</v>
      </c>
      <c r="R1573" s="27">
        <v>1157</v>
      </c>
      <c r="S1573" s="27">
        <v>2703.25</v>
      </c>
      <c r="T1573" s="27">
        <v>1260.67</v>
      </c>
      <c r="U1573" s="27">
        <v>1260.67</v>
      </c>
    </row>
    <row r="1574" spans="1:21" x14ac:dyDescent="0.3">
      <c r="A1574" s="37"/>
      <c r="B1574" s="33"/>
      <c r="C1574" s="32" t="s">
        <v>168</v>
      </c>
      <c r="D1574" s="27">
        <v>29372.32</v>
      </c>
      <c r="E1574" s="27">
        <v>11153.869999999997</v>
      </c>
      <c r="F1574" s="27">
        <v>2789.1500000000005</v>
      </c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  <c r="R1574" s="27"/>
      <c r="S1574" s="27"/>
      <c r="T1574" s="27"/>
      <c r="U1574" s="27"/>
    </row>
    <row r="1575" spans="1:21" x14ac:dyDescent="0.3">
      <c r="A1575" s="37"/>
      <c r="B1575" s="33"/>
      <c r="C1575" s="32" t="s">
        <v>159</v>
      </c>
      <c r="D1575" s="27">
        <v>1361.6599999999999</v>
      </c>
      <c r="E1575" s="27">
        <v>1036.2299999999998</v>
      </c>
      <c r="F1575" s="27">
        <v>-3372.96</v>
      </c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  <c r="R1575" s="27"/>
      <c r="S1575" s="27"/>
      <c r="T1575" s="27"/>
      <c r="U1575" s="27"/>
    </row>
    <row r="1576" spans="1:21" x14ac:dyDescent="0.3">
      <c r="A1576" s="37"/>
      <c r="B1576" s="33"/>
      <c r="C1576" s="32" t="s">
        <v>160</v>
      </c>
      <c r="D1576" s="27">
        <v>0</v>
      </c>
      <c r="E1576" s="27">
        <v>28691.45</v>
      </c>
      <c r="F1576" s="27">
        <v>56466.1</v>
      </c>
      <c r="G1576" s="27"/>
      <c r="H1576" s="27">
        <v>0</v>
      </c>
      <c r="I1576" s="27"/>
      <c r="J1576" s="27"/>
      <c r="K1576" s="27"/>
      <c r="L1576" s="27"/>
      <c r="M1576" s="27"/>
      <c r="N1576" s="27"/>
      <c r="O1576" s="27"/>
      <c r="P1576" s="27"/>
      <c r="Q1576" s="27"/>
      <c r="R1576" s="27"/>
      <c r="S1576" s="27"/>
      <c r="T1576" s="27"/>
      <c r="U1576" s="27"/>
    </row>
    <row r="1577" spans="1:21" x14ac:dyDescent="0.3">
      <c r="A1577" s="37"/>
      <c r="B1577" s="33"/>
      <c r="C1577" s="32" t="s">
        <v>44</v>
      </c>
      <c r="D1577" s="27">
        <v>0</v>
      </c>
      <c r="E1577" s="27">
        <v>-273.63</v>
      </c>
      <c r="F1577" s="27">
        <v>0</v>
      </c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  <c r="R1577" s="27"/>
      <c r="S1577" s="27"/>
      <c r="T1577" s="27"/>
      <c r="U1577" s="27"/>
    </row>
    <row r="1578" spans="1:21" x14ac:dyDescent="0.3">
      <c r="A1578" s="37"/>
      <c r="B1578" s="33"/>
      <c r="C1578" s="32" t="s">
        <v>230</v>
      </c>
      <c r="D1578" s="27">
        <v>0</v>
      </c>
      <c r="E1578" s="27">
        <v>0</v>
      </c>
      <c r="F1578" s="27">
        <v>1874.3799999999999</v>
      </c>
      <c r="G1578" s="27"/>
      <c r="H1578" s="27">
        <v>0</v>
      </c>
      <c r="I1578" s="27"/>
      <c r="J1578" s="27"/>
      <c r="K1578" s="27"/>
      <c r="L1578" s="27"/>
      <c r="M1578" s="27"/>
      <c r="N1578" s="27"/>
      <c r="O1578" s="27"/>
      <c r="P1578" s="27"/>
      <c r="Q1578" s="27"/>
      <c r="R1578" s="27"/>
      <c r="S1578" s="27"/>
      <c r="T1578" s="27"/>
      <c r="U1578" s="27"/>
    </row>
    <row r="1579" spans="1:21" x14ac:dyDescent="0.3">
      <c r="A1579" s="37"/>
      <c r="B1579" s="33"/>
      <c r="C1579" s="32" t="s">
        <v>208</v>
      </c>
      <c r="D1579" s="27">
        <v>1187.97</v>
      </c>
      <c r="E1579" s="27">
        <v>0</v>
      </c>
      <c r="F1579" s="27">
        <v>0</v>
      </c>
      <c r="G1579" s="27"/>
      <c r="H1579" s="27">
        <v>0</v>
      </c>
      <c r="I1579" s="27"/>
      <c r="J1579" s="27"/>
      <c r="K1579" s="27"/>
      <c r="L1579" s="27"/>
      <c r="M1579" s="27"/>
      <c r="N1579" s="27"/>
      <c r="O1579" s="27"/>
      <c r="P1579" s="27"/>
      <c r="Q1579" s="27"/>
      <c r="R1579" s="27"/>
      <c r="S1579" s="27"/>
      <c r="T1579" s="27"/>
      <c r="U1579" s="27"/>
    </row>
    <row r="1580" spans="1:21" x14ac:dyDescent="0.3">
      <c r="A1580" s="37"/>
      <c r="B1580" s="33"/>
      <c r="C1580" s="32" t="s">
        <v>195</v>
      </c>
      <c r="D1580" s="27">
        <v>4939.92</v>
      </c>
      <c r="E1580" s="27">
        <v>0</v>
      </c>
      <c r="F1580" s="27">
        <v>0</v>
      </c>
      <c r="G1580" s="27"/>
      <c r="H1580" s="27">
        <v>0</v>
      </c>
      <c r="I1580" s="27"/>
      <c r="J1580" s="27"/>
      <c r="K1580" s="27"/>
      <c r="L1580" s="27"/>
      <c r="M1580" s="27"/>
      <c r="N1580" s="27"/>
      <c r="O1580" s="27"/>
      <c r="P1580" s="27"/>
      <c r="Q1580" s="27"/>
      <c r="R1580" s="27"/>
      <c r="S1580" s="27"/>
      <c r="T1580" s="27"/>
      <c r="U1580" s="27"/>
    </row>
    <row r="1581" spans="1:21" x14ac:dyDescent="0.3">
      <c r="A1581" s="37"/>
      <c r="B1581" s="33"/>
      <c r="C1581" s="32" t="s">
        <v>17</v>
      </c>
      <c r="D1581" s="27">
        <v>349185.22999999992</v>
      </c>
      <c r="E1581" s="27">
        <v>551299.92000000004</v>
      </c>
      <c r="F1581" s="27">
        <v>492071.78</v>
      </c>
      <c r="G1581" s="27"/>
      <c r="H1581" s="27">
        <v>0</v>
      </c>
      <c r="I1581" s="27"/>
      <c r="J1581" s="27"/>
      <c r="K1581" s="27"/>
      <c r="L1581" s="27"/>
      <c r="M1581" s="27"/>
      <c r="N1581" s="27"/>
      <c r="O1581" s="27"/>
      <c r="P1581" s="27"/>
      <c r="Q1581" s="27"/>
      <c r="R1581" s="27"/>
      <c r="S1581" s="27"/>
      <c r="T1581" s="27"/>
      <c r="U1581" s="27"/>
    </row>
    <row r="1582" spans="1:21" x14ac:dyDescent="0.3">
      <c r="A1582" s="37"/>
      <c r="B1582" s="33"/>
      <c r="C1582" s="32" t="s">
        <v>122</v>
      </c>
      <c r="D1582" s="27">
        <v>0</v>
      </c>
      <c r="E1582" s="27">
        <v>0</v>
      </c>
      <c r="F1582" s="27">
        <v>2370.5</v>
      </c>
      <c r="G1582" s="27"/>
      <c r="H1582" s="27">
        <v>0</v>
      </c>
      <c r="I1582" s="27"/>
      <c r="J1582" s="27"/>
      <c r="K1582" s="27"/>
      <c r="L1582" s="27"/>
      <c r="M1582" s="27"/>
      <c r="N1582" s="27"/>
      <c r="O1582" s="27"/>
      <c r="P1582" s="27"/>
      <c r="Q1582" s="27"/>
      <c r="R1582" s="27"/>
      <c r="S1582" s="27"/>
      <c r="T1582" s="27"/>
      <c r="U1582" s="27"/>
    </row>
    <row r="1583" spans="1:21" x14ac:dyDescent="0.3">
      <c r="A1583" s="37"/>
      <c r="B1583" s="33"/>
      <c r="C1583" s="32" t="s">
        <v>133</v>
      </c>
      <c r="D1583" s="27">
        <v>2035866.1</v>
      </c>
      <c r="E1583" s="27">
        <v>1562147.57</v>
      </c>
      <c r="F1583" s="27">
        <v>1214200.42</v>
      </c>
      <c r="G1583" s="27"/>
      <c r="H1583" s="27">
        <v>0</v>
      </c>
      <c r="I1583" s="27"/>
      <c r="J1583" s="27"/>
      <c r="K1583" s="27"/>
      <c r="L1583" s="27"/>
      <c r="M1583" s="27"/>
      <c r="N1583" s="27"/>
      <c r="O1583" s="27"/>
      <c r="P1583" s="27"/>
      <c r="Q1583" s="27"/>
      <c r="R1583" s="27"/>
      <c r="S1583" s="27"/>
      <c r="T1583" s="27"/>
      <c r="U1583" s="27"/>
    </row>
    <row r="1584" spans="1:21" x14ac:dyDescent="0.3">
      <c r="A1584" s="37"/>
      <c r="B1584" s="33"/>
      <c r="C1584" s="32" t="s">
        <v>41</v>
      </c>
      <c r="D1584" s="27">
        <v>238868.94999999998</v>
      </c>
      <c r="E1584" s="27">
        <v>199421.54</v>
      </c>
      <c r="F1584" s="27">
        <v>349463.96000000008</v>
      </c>
      <c r="G1584" s="27"/>
      <c r="H1584" s="27">
        <v>0</v>
      </c>
      <c r="I1584" s="27"/>
      <c r="J1584" s="27"/>
      <c r="K1584" s="27"/>
      <c r="L1584" s="27"/>
      <c r="M1584" s="27"/>
      <c r="N1584" s="27"/>
      <c r="O1584" s="27"/>
      <c r="P1584" s="27"/>
      <c r="Q1584" s="27"/>
      <c r="R1584" s="27"/>
      <c r="S1584" s="27"/>
      <c r="T1584" s="27"/>
      <c r="U1584" s="27"/>
    </row>
    <row r="1585" spans="1:21" x14ac:dyDescent="0.3">
      <c r="A1585" s="37"/>
      <c r="B1585" s="33"/>
      <c r="C1585" s="32" t="s">
        <v>40</v>
      </c>
      <c r="D1585" s="27">
        <v>791484.47999999986</v>
      </c>
      <c r="E1585" s="27">
        <v>682660.52999999991</v>
      </c>
      <c r="F1585" s="27">
        <v>508822.05</v>
      </c>
      <c r="G1585" s="27"/>
      <c r="H1585" s="27">
        <v>0</v>
      </c>
      <c r="I1585" s="27"/>
      <c r="J1585" s="27"/>
      <c r="K1585" s="27"/>
      <c r="L1585" s="27"/>
      <c r="M1585" s="27"/>
      <c r="N1585" s="27"/>
      <c r="O1585" s="27"/>
      <c r="P1585" s="27"/>
      <c r="Q1585" s="27"/>
      <c r="R1585" s="27"/>
      <c r="S1585" s="27"/>
      <c r="T1585" s="27"/>
      <c r="U1585" s="27"/>
    </row>
    <row r="1586" spans="1:21" x14ac:dyDescent="0.3">
      <c r="A1586" s="37"/>
      <c r="B1586" s="33"/>
      <c r="C1586" s="32" t="s">
        <v>163</v>
      </c>
      <c r="D1586" s="27">
        <v>19048.870000000003</v>
      </c>
      <c r="E1586" s="27">
        <v>51153.299999999988</v>
      </c>
      <c r="F1586" s="27">
        <v>22189.910000000003</v>
      </c>
      <c r="G1586" s="27"/>
      <c r="H1586" s="27">
        <v>0</v>
      </c>
      <c r="I1586" s="27"/>
      <c r="J1586" s="27"/>
      <c r="K1586" s="27"/>
      <c r="L1586" s="27"/>
      <c r="M1586" s="27"/>
      <c r="N1586" s="27"/>
      <c r="O1586" s="27"/>
      <c r="P1586" s="27"/>
      <c r="Q1586" s="27"/>
      <c r="R1586" s="27"/>
      <c r="S1586" s="27"/>
      <c r="T1586" s="27"/>
      <c r="U1586" s="27"/>
    </row>
    <row r="1587" spans="1:21" x14ac:dyDescent="0.3">
      <c r="A1587" s="37"/>
      <c r="B1587" s="33"/>
      <c r="C1587" s="32" t="s">
        <v>169</v>
      </c>
      <c r="D1587" s="27">
        <v>0</v>
      </c>
      <c r="E1587" s="27">
        <v>-332.27</v>
      </c>
      <c r="F1587" s="27">
        <v>1824.96</v>
      </c>
      <c r="G1587" s="27"/>
      <c r="H1587" s="27">
        <v>0</v>
      </c>
      <c r="I1587" s="27"/>
      <c r="J1587" s="27"/>
      <c r="K1587" s="27"/>
      <c r="L1587" s="27"/>
      <c r="M1587" s="27"/>
      <c r="N1587" s="27"/>
      <c r="O1587" s="27"/>
      <c r="P1587" s="27"/>
      <c r="Q1587" s="27"/>
      <c r="R1587" s="27"/>
      <c r="S1587" s="27"/>
      <c r="T1587" s="27"/>
      <c r="U1587" s="27"/>
    </row>
    <row r="1588" spans="1:21" x14ac:dyDescent="0.3">
      <c r="A1588" s="37"/>
      <c r="B1588" s="33"/>
      <c r="C1588" s="32" t="s">
        <v>140</v>
      </c>
      <c r="D1588" s="27">
        <v>200272.06</v>
      </c>
      <c r="E1588" s="27">
        <v>233349.8</v>
      </c>
      <c r="F1588" s="27">
        <v>244324.72999999998</v>
      </c>
      <c r="G1588" s="27"/>
      <c r="H1588" s="27">
        <v>0</v>
      </c>
      <c r="I1588" s="27"/>
      <c r="J1588" s="27"/>
      <c r="K1588" s="27"/>
      <c r="L1588" s="27"/>
      <c r="M1588" s="27"/>
      <c r="N1588" s="27"/>
      <c r="O1588" s="27"/>
      <c r="P1588" s="27"/>
      <c r="Q1588" s="27"/>
      <c r="R1588" s="27"/>
      <c r="S1588" s="27"/>
      <c r="T1588" s="27"/>
      <c r="U1588" s="27"/>
    </row>
    <row r="1589" spans="1:21" x14ac:dyDescent="0.3">
      <c r="A1589" s="37"/>
      <c r="B1589" s="33"/>
      <c r="C1589" s="32" t="s">
        <v>131</v>
      </c>
      <c r="D1589" s="27">
        <v>0</v>
      </c>
      <c r="E1589" s="27">
        <v>1547.94</v>
      </c>
      <c r="F1589" s="27">
        <v>0</v>
      </c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  <c r="R1589" s="27"/>
      <c r="S1589" s="27"/>
      <c r="T1589" s="27"/>
      <c r="U1589" s="27"/>
    </row>
    <row r="1590" spans="1:21" x14ac:dyDescent="0.3">
      <c r="A1590" s="37"/>
      <c r="B1590" s="33"/>
      <c r="C1590" s="32" t="s">
        <v>124</v>
      </c>
      <c r="D1590" s="27">
        <v>45.29</v>
      </c>
      <c r="E1590" s="27">
        <v>0</v>
      </c>
      <c r="F1590" s="27">
        <v>0</v>
      </c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  <c r="R1590" s="27"/>
      <c r="S1590" s="27"/>
      <c r="T1590" s="27"/>
      <c r="U1590" s="27"/>
    </row>
    <row r="1591" spans="1:21" x14ac:dyDescent="0.3">
      <c r="A1591" s="37"/>
      <c r="B1591" s="33"/>
      <c r="C1591" s="32" t="s">
        <v>327</v>
      </c>
      <c r="D1591" s="27">
        <v>58749.4</v>
      </c>
      <c r="E1591" s="27">
        <v>175935.75</v>
      </c>
      <c r="F1591" s="27">
        <v>0</v>
      </c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  <c r="R1591" s="27"/>
      <c r="S1591" s="27"/>
      <c r="T1591" s="27"/>
      <c r="U1591" s="27"/>
    </row>
    <row r="1592" spans="1:21" x14ac:dyDescent="0.3">
      <c r="A1592" s="37"/>
      <c r="B1592" s="33"/>
      <c r="C1592" s="32" t="s">
        <v>10</v>
      </c>
      <c r="D1592" s="27"/>
      <c r="E1592" s="27"/>
      <c r="F1592" s="27"/>
      <c r="G1592" s="27"/>
      <c r="H1592" s="27">
        <v>2903519.9000000004</v>
      </c>
      <c r="I1592" s="27"/>
      <c r="J1592" s="27">
        <v>299474.26000000007</v>
      </c>
      <c r="K1592" s="27">
        <v>250997.52</v>
      </c>
      <c r="L1592" s="27">
        <v>163802.57000000004</v>
      </c>
      <c r="M1592" s="27">
        <v>259523.57</v>
      </c>
      <c r="N1592" s="27">
        <v>219330.09000000003</v>
      </c>
      <c r="O1592" s="27">
        <v>192722.63000000003</v>
      </c>
      <c r="P1592" s="27">
        <v>251514.03000000003</v>
      </c>
      <c r="Q1592" s="27">
        <v>192722.63000000003</v>
      </c>
      <c r="R1592" s="27">
        <v>192722.63000000003</v>
      </c>
      <c r="S1592" s="27">
        <v>251514.03000000003</v>
      </c>
      <c r="T1592" s="27">
        <v>302418.57999999996</v>
      </c>
      <c r="U1592" s="27">
        <v>652477.70999999985</v>
      </c>
    </row>
    <row r="1593" spans="1:21" x14ac:dyDescent="0.3">
      <c r="A1593" s="37"/>
      <c r="B1593" s="33"/>
      <c r="C1593" s="32" t="s">
        <v>11</v>
      </c>
      <c r="D1593" s="27">
        <v>-11074.490000000018</v>
      </c>
      <c r="E1593" s="27">
        <v>264651.31</v>
      </c>
      <c r="F1593" s="27">
        <v>242990.06000000003</v>
      </c>
      <c r="G1593" s="27"/>
      <c r="H1593" s="27">
        <v>0</v>
      </c>
      <c r="I1593" s="27"/>
      <c r="J1593" s="27"/>
      <c r="K1593" s="27"/>
      <c r="L1593" s="27"/>
      <c r="M1593" s="27"/>
      <c r="N1593" s="27"/>
      <c r="O1593" s="27"/>
      <c r="P1593" s="27"/>
      <c r="Q1593" s="27"/>
      <c r="R1593" s="27"/>
      <c r="S1593" s="27"/>
      <c r="T1593" s="27"/>
      <c r="U1593" s="27"/>
    </row>
    <row r="1594" spans="1:21" x14ac:dyDescent="0.3">
      <c r="A1594" s="37"/>
      <c r="B1594" s="33"/>
      <c r="C1594" s="32" t="s">
        <v>134</v>
      </c>
      <c r="D1594" s="27">
        <v>268.05999999999989</v>
      </c>
      <c r="E1594" s="27">
        <v>3906.8999999999996</v>
      </c>
      <c r="F1594" s="27">
        <v>0</v>
      </c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  <c r="R1594" s="27"/>
      <c r="S1594" s="27"/>
      <c r="T1594" s="27"/>
      <c r="U1594" s="27"/>
    </row>
    <row r="1595" spans="1:21" x14ac:dyDescent="0.3">
      <c r="A1595" s="37"/>
      <c r="B1595" s="33"/>
      <c r="C1595" s="32" t="s">
        <v>162</v>
      </c>
      <c r="D1595" s="27">
        <v>23938.400000000001</v>
      </c>
      <c r="E1595" s="27">
        <v>0</v>
      </c>
      <c r="F1595" s="27">
        <v>0</v>
      </c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  <c r="R1595" s="27"/>
      <c r="S1595" s="27"/>
      <c r="T1595" s="27"/>
      <c r="U1595" s="27"/>
    </row>
    <row r="1596" spans="1:21" x14ac:dyDescent="0.3">
      <c r="A1596" s="37"/>
      <c r="B1596" s="33"/>
      <c r="C1596" s="32" t="s">
        <v>126</v>
      </c>
      <c r="D1596" s="27">
        <v>1158.9099999999999</v>
      </c>
      <c r="E1596" s="27">
        <v>0</v>
      </c>
      <c r="F1596" s="27">
        <v>0</v>
      </c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  <c r="R1596" s="27"/>
      <c r="S1596" s="27"/>
      <c r="T1596" s="27"/>
      <c r="U1596" s="27"/>
    </row>
    <row r="1597" spans="1:21" x14ac:dyDescent="0.3">
      <c r="A1597" s="37"/>
      <c r="B1597" s="33"/>
      <c r="C1597" s="32" t="s">
        <v>165</v>
      </c>
      <c r="D1597" s="27"/>
      <c r="E1597" s="27"/>
      <c r="F1597" s="27"/>
      <c r="G1597" s="27"/>
      <c r="H1597" s="27">
        <v>767497</v>
      </c>
      <c r="I1597" s="27"/>
      <c r="J1597" s="27">
        <v>0</v>
      </c>
      <c r="K1597" s="27">
        <v>53732</v>
      </c>
      <c r="L1597" s="27">
        <v>0</v>
      </c>
      <c r="M1597" s="27">
        <v>0</v>
      </c>
      <c r="N1597" s="27">
        <v>0</v>
      </c>
      <c r="O1597" s="27">
        <v>0</v>
      </c>
      <c r="P1597" s="27">
        <v>0</v>
      </c>
      <c r="Q1597" s="27">
        <v>0</v>
      </c>
      <c r="R1597" s="27">
        <v>0</v>
      </c>
      <c r="S1597" s="27">
        <v>0</v>
      </c>
      <c r="T1597" s="27">
        <v>0</v>
      </c>
      <c r="U1597" s="27">
        <v>0</v>
      </c>
    </row>
    <row r="1598" spans="1:21" x14ac:dyDescent="0.3">
      <c r="A1598" s="37"/>
      <c r="B1598" s="33"/>
      <c r="C1598" s="32" t="s">
        <v>236</v>
      </c>
      <c r="D1598" s="27">
        <v>46200</v>
      </c>
      <c r="E1598" s="27">
        <v>46200</v>
      </c>
      <c r="F1598" s="27">
        <v>49500</v>
      </c>
      <c r="G1598" s="27"/>
      <c r="H1598" s="27">
        <v>0</v>
      </c>
      <c r="I1598" s="27"/>
      <c r="J1598" s="27"/>
      <c r="K1598" s="27"/>
      <c r="L1598" s="27"/>
      <c r="M1598" s="27"/>
      <c r="N1598" s="27"/>
      <c r="O1598" s="27"/>
      <c r="P1598" s="27"/>
      <c r="Q1598" s="27"/>
      <c r="R1598" s="27"/>
      <c r="S1598" s="27"/>
      <c r="T1598" s="27"/>
      <c r="U1598" s="27"/>
    </row>
    <row r="1599" spans="1:21" x14ac:dyDescent="0.3">
      <c r="A1599" s="37"/>
      <c r="B1599" s="33"/>
      <c r="C1599" s="32" t="s">
        <v>142</v>
      </c>
      <c r="D1599" s="27">
        <v>3283.26</v>
      </c>
      <c r="E1599" s="27">
        <v>10508.619999999999</v>
      </c>
      <c r="F1599" s="27">
        <v>4309.24</v>
      </c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  <c r="R1599" s="27"/>
      <c r="S1599" s="27"/>
      <c r="T1599" s="27"/>
      <c r="U1599" s="27"/>
    </row>
    <row r="1600" spans="1:21" x14ac:dyDescent="0.3">
      <c r="A1600" s="37"/>
      <c r="B1600" s="33"/>
      <c r="C1600" s="32" t="s">
        <v>7</v>
      </c>
      <c r="D1600" s="27">
        <v>116537.71</v>
      </c>
      <c r="E1600" s="27">
        <v>205.00000000000034</v>
      </c>
      <c r="F1600" s="27">
        <v>0</v>
      </c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  <c r="R1600" s="27"/>
      <c r="S1600" s="27"/>
      <c r="T1600" s="27"/>
      <c r="U1600" s="27"/>
    </row>
    <row r="1601" spans="1:21" x14ac:dyDescent="0.3">
      <c r="A1601" s="37"/>
      <c r="B1601" s="33"/>
      <c r="C1601" s="32" t="s">
        <v>164</v>
      </c>
      <c r="D1601" s="27">
        <v>186445.97</v>
      </c>
      <c r="E1601" s="27">
        <v>234827.89</v>
      </c>
      <c r="F1601" s="27">
        <v>188593.50999999998</v>
      </c>
      <c r="G1601" s="27"/>
      <c r="H1601" s="27">
        <v>0</v>
      </c>
      <c r="I1601" s="27"/>
      <c r="J1601" s="27"/>
      <c r="K1601" s="27"/>
      <c r="L1601" s="27"/>
      <c r="M1601" s="27"/>
      <c r="N1601" s="27"/>
      <c r="O1601" s="27"/>
      <c r="P1601" s="27"/>
      <c r="Q1601" s="27"/>
      <c r="R1601" s="27"/>
      <c r="S1601" s="27"/>
      <c r="T1601" s="27"/>
      <c r="U1601" s="27"/>
    </row>
    <row r="1602" spans="1:21" x14ac:dyDescent="0.3">
      <c r="A1602" s="37"/>
      <c r="B1602" s="33"/>
      <c r="C1602" s="32" t="s">
        <v>64</v>
      </c>
      <c r="D1602" s="27">
        <v>111602.83</v>
      </c>
      <c r="E1602" s="27">
        <v>66157.38</v>
      </c>
      <c r="F1602" s="27">
        <v>64315.829999999994</v>
      </c>
      <c r="G1602" s="27"/>
      <c r="H1602" s="27">
        <v>397441.19</v>
      </c>
      <c r="I1602" s="27"/>
      <c r="J1602" s="27">
        <v>33383.660000000003</v>
      </c>
      <c r="K1602" s="27">
        <v>34056.15</v>
      </c>
      <c r="L1602" s="27">
        <v>32994.83</v>
      </c>
      <c r="M1602" s="27">
        <v>34429.040000000001</v>
      </c>
      <c r="N1602" s="27">
        <v>34063.22</v>
      </c>
      <c r="O1602" s="27">
        <v>34429.040000000001</v>
      </c>
      <c r="P1602" s="27">
        <v>34063.22</v>
      </c>
      <c r="Q1602" s="27">
        <v>34429.040000000001</v>
      </c>
      <c r="R1602" s="27">
        <v>34429.040000000001</v>
      </c>
      <c r="S1602" s="27">
        <v>34063.22</v>
      </c>
      <c r="T1602" s="27">
        <v>34429.040000000001</v>
      </c>
      <c r="U1602" s="27">
        <v>34063.22</v>
      </c>
    </row>
    <row r="1603" spans="1:21" x14ac:dyDescent="0.3">
      <c r="A1603" s="37"/>
      <c r="B1603" s="33"/>
      <c r="C1603" s="32" t="s">
        <v>161</v>
      </c>
      <c r="D1603" s="27">
        <v>93.77</v>
      </c>
      <c r="E1603" s="27">
        <v>32116.079999999998</v>
      </c>
      <c r="F1603" s="27">
        <v>29883.369999999995</v>
      </c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  <c r="R1603" s="27"/>
      <c r="S1603" s="27"/>
      <c r="T1603" s="27"/>
      <c r="U1603" s="27"/>
    </row>
    <row r="1604" spans="1:21" x14ac:dyDescent="0.3">
      <c r="A1604" s="37"/>
      <c r="B1604" s="33"/>
      <c r="C1604" s="32" t="s">
        <v>128</v>
      </c>
      <c r="D1604" s="27">
        <v>0</v>
      </c>
      <c r="E1604" s="27">
        <v>0</v>
      </c>
      <c r="F1604" s="27">
        <v>182986.12000000002</v>
      </c>
      <c r="G1604" s="27"/>
      <c r="H1604" s="27">
        <v>0</v>
      </c>
      <c r="I1604" s="27"/>
      <c r="J1604" s="27"/>
      <c r="K1604" s="27"/>
      <c r="L1604" s="27"/>
      <c r="M1604" s="27"/>
      <c r="N1604" s="27"/>
      <c r="O1604" s="27"/>
      <c r="P1604" s="27"/>
      <c r="Q1604" s="27"/>
      <c r="R1604" s="27"/>
      <c r="S1604" s="27"/>
      <c r="T1604" s="27"/>
      <c r="U1604" s="27"/>
    </row>
    <row r="1605" spans="1:21" x14ac:dyDescent="0.3">
      <c r="A1605" s="37"/>
      <c r="B1605" s="33"/>
      <c r="C1605" s="32" t="s">
        <v>141</v>
      </c>
      <c r="D1605" s="27">
        <v>1941</v>
      </c>
      <c r="E1605" s="27">
        <v>8389.2799999999988</v>
      </c>
      <c r="F1605" s="27">
        <v>689.84000000000015</v>
      </c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  <c r="R1605" s="27"/>
      <c r="S1605" s="27"/>
      <c r="T1605" s="27"/>
      <c r="U1605" s="27"/>
    </row>
    <row r="1606" spans="1:21" x14ac:dyDescent="0.3">
      <c r="A1606" s="37"/>
      <c r="B1606" s="33"/>
      <c r="C1606" s="32" t="s">
        <v>51</v>
      </c>
      <c r="D1606" s="27">
        <v>0</v>
      </c>
      <c r="E1606" s="27">
        <v>223.74</v>
      </c>
      <c r="F1606" s="27">
        <v>0</v>
      </c>
      <c r="G1606" s="27"/>
      <c r="H1606" s="27">
        <v>0</v>
      </c>
      <c r="I1606" s="27"/>
      <c r="J1606" s="27"/>
      <c r="K1606" s="27"/>
      <c r="L1606" s="27"/>
      <c r="M1606" s="27"/>
      <c r="N1606" s="27"/>
      <c r="O1606" s="27"/>
      <c r="P1606" s="27"/>
      <c r="Q1606" s="27"/>
      <c r="R1606" s="27"/>
      <c r="S1606" s="27"/>
      <c r="T1606" s="27"/>
      <c r="U1606" s="27"/>
    </row>
    <row r="1607" spans="1:21" x14ac:dyDescent="0.3">
      <c r="A1607" s="37"/>
      <c r="B1607" s="33"/>
      <c r="C1607" s="32" t="s">
        <v>75</v>
      </c>
      <c r="D1607" s="27">
        <v>0</v>
      </c>
      <c r="E1607" s="27">
        <v>199.13</v>
      </c>
      <c r="F1607" s="27">
        <v>0</v>
      </c>
      <c r="G1607" s="27"/>
      <c r="H1607" s="27">
        <v>0</v>
      </c>
      <c r="I1607" s="27"/>
      <c r="J1607" s="27"/>
      <c r="K1607" s="27"/>
      <c r="L1607" s="27"/>
      <c r="M1607" s="27"/>
      <c r="N1607" s="27"/>
      <c r="O1607" s="27"/>
      <c r="P1607" s="27"/>
      <c r="Q1607" s="27"/>
      <c r="R1607" s="27"/>
      <c r="S1607" s="27"/>
      <c r="T1607" s="27"/>
      <c r="U1607" s="27"/>
    </row>
    <row r="1608" spans="1:21" x14ac:dyDescent="0.3">
      <c r="A1608" s="37"/>
      <c r="B1608" s="33"/>
      <c r="C1608" s="32" t="s">
        <v>155</v>
      </c>
      <c r="D1608" s="27">
        <v>0</v>
      </c>
      <c r="E1608" s="27">
        <v>800.83</v>
      </c>
      <c r="F1608" s="27">
        <v>0</v>
      </c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  <c r="R1608" s="27"/>
      <c r="S1608" s="27"/>
      <c r="T1608" s="27"/>
      <c r="U1608" s="27"/>
    </row>
    <row r="1609" spans="1:21" x14ac:dyDescent="0.3">
      <c r="A1609" s="37"/>
      <c r="B1609" s="33"/>
      <c r="C1609" s="32" t="s">
        <v>53</v>
      </c>
      <c r="D1609" s="27">
        <v>0</v>
      </c>
      <c r="E1609" s="27">
        <v>292.63999999999965</v>
      </c>
      <c r="F1609" s="27">
        <v>0</v>
      </c>
      <c r="G1609" s="27"/>
      <c r="H1609" s="27">
        <v>0</v>
      </c>
      <c r="I1609" s="27"/>
      <c r="J1609" s="27"/>
      <c r="K1609" s="27"/>
      <c r="L1609" s="27"/>
      <c r="M1609" s="27"/>
      <c r="N1609" s="27"/>
      <c r="O1609" s="27"/>
      <c r="P1609" s="27"/>
      <c r="Q1609" s="27"/>
      <c r="R1609" s="27"/>
      <c r="S1609" s="27"/>
      <c r="T1609" s="27"/>
      <c r="U1609" s="27"/>
    </row>
    <row r="1610" spans="1:21" x14ac:dyDescent="0.3">
      <c r="A1610" s="37"/>
      <c r="B1610" s="33"/>
      <c r="C1610" s="32" t="s">
        <v>47</v>
      </c>
      <c r="D1610" s="27"/>
      <c r="E1610" s="27"/>
      <c r="F1610" s="27"/>
      <c r="G1610" s="27"/>
      <c r="H1610" s="27">
        <v>0</v>
      </c>
      <c r="I1610" s="27"/>
      <c r="J1610" s="27"/>
      <c r="K1610" s="27"/>
      <c r="L1610" s="27"/>
      <c r="M1610" s="27"/>
      <c r="N1610" s="27"/>
      <c r="O1610" s="27"/>
      <c r="P1610" s="27"/>
      <c r="Q1610" s="27"/>
      <c r="R1610" s="27"/>
      <c r="S1610" s="27"/>
      <c r="T1610" s="27"/>
      <c r="U1610" s="27"/>
    </row>
    <row r="1611" spans="1:21" x14ac:dyDescent="0.3">
      <c r="A1611" s="37"/>
      <c r="B1611" s="33"/>
      <c r="C1611" s="32" t="s">
        <v>68</v>
      </c>
      <c r="D1611" s="27">
        <v>0</v>
      </c>
      <c r="E1611" s="27">
        <v>0</v>
      </c>
      <c r="F1611" s="27">
        <v>0</v>
      </c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  <c r="R1611" s="27"/>
      <c r="S1611" s="27"/>
      <c r="T1611" s="27"/>
      <c r="U1611" s="27"/>
    </row>
    <row r="1612" spans="1:21" x14ac:dyDescent="0.3">
      <c r="A1612" s="37"/>
      <c r="B1612" s="33"/>
      <c r="C1612" s="32" t="s">
        <v>335</v>
      </c>
      <c r="D1612" s="27">
        <v>3584.9900000000002</v>
      </c>
      <c r="E1612" s="27">
        <v>-1.1368683772161603E-13</v>
      </c>
      <c r="F1612" s="27">
        <v>0</v>
      </c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  <c r="R1612" s="27"/>
      <c r="S1612" s="27"/>
      <c r="T1612" s="27"/>
      <c r="U1612" s="27"/>
    </row>
    <row r="1613" spans="1:21" x14ac:dyDescent="0.3">
      <c r="A1613" s="37"/>
      <c r="B1613" s="33"/>
      <c r="C1613" s="32" t="s">
        <v>72</v>
      </c>
      <c r="D1613" s="27">
        <v>0</v>
      </c>
      <c r="E1613" s="27">
        <v>0</v>
      </c>
      <c r="F1613" s="27">
        <v>62.68</v>
      </c>
      <c r="G1613" s="27"/>
      <c r="H1613" s="27">
        <v>0</v>
      </c>
      <c r="I1613" s="27"/>
      <c r="J1613" s="27"/>
      <c r="K1613" s="27"/>
      <c r="L1613" s="27"/>
      <c r="M1613" s="27"/>
      <c r="N1613" s="27"/>
      <c r="O1613" s="27"/>
      <c r="P1613" s="27"/>
      <c r="Q1613" s="27"/>
      <c r="R1613" s="27"/>
      <c r="S1613" s="27"/>
      <c r="T1613" s="27"/>
      <c r="U1613" s="27"/>
    </row>
    <row r="1614" spans="1:21" x14ac:dyDescent="0.3">
      <c r="A1614" s="37"/>
      <c r="B1614" s="33" t="s">
        <v>281</v>
      </c>
      <c r="C1614" s="32" t="s">
        <v>239</v>
      </c>
      <c r="D1614" s="27">
        <v>290153.58999999997</v>
      </c>
      <c r="E1614" s="27">
        <v>227584.37</v>
      </c>
      <c r="F1614" s="27">
        <v>161976.60999999999</v>
      </c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  <c r="R1614" s="27"/>
      <c r="S1614" s="27"/>
      <c r="T1614" s="27"/>
      <c r="U1614" s="27"/>
    </row>
    <row r="1615" spans="1:21" x14ac:dyDescent="0.3">
      <c r="A1615" s="37"/>
      <c r="B1615" s="33"/>
      <c r="C1615" s="32" t="s">
        <v>41</v>
      </c>
      <c r="D1615" s="27">
        <v>0</v>
      </c>
      <c r="E1615" s="27">
        <v>0</v>
      </c>
      <c r="F1615" s="27">
        <v>-140</v>
      </c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  <c r="R1615" s="27"/>
      <c r="S1615" s="27"/>
      <c r="T1615" s="27"/>
      <c r="U1615" s="27"/>
    </row>
    <row r="1616" spans="1:21" x14ac:dyDescent="0.3">
      <c r="A1616" s="37"/>
      <c r="B1616" s="33"/>
      <c r="C1616" s="32" t="s">
        <v>10</v>
      </c>
      <c r="D1616" s="27"/>
      <c r="E1616" s="27"/>
      <c r="F1616" s="27"/>
      <c r="G1616" s="27"/>
      <c r="H1616" s="27">
        <v>0</v>
      </c>
      <c r="I1616" s="27"/>
      <c r="J1616" s="27"/>
      <c r="K1616" s="27"/>
      <c r="L1616" s="27"/>
      <c r="M1616" s="27"/>
      <c r="N1616" s="27"/>
      <c r="O1616" s="27"/>
      <c r="P1616" s="27"/>
      <c r="Q1616" s="27"/>
      <c r="R1616" s="27"/>
      <c r="S1616" s="27"/>
      <c r="T1616" s="27"/>
      <c r="U1616" s="27"/>
    </row>
    <row r="1617" spans="1:21" x14ac:dyDescent="0.3">
      <c r="A1617" s="37"/>
      <c r="B1617" s="33"/>
      <c r="C1617" s="32" t="s">
        <v>165</v>
      </c>
      <c r="D1617" s="27"/>
      <c r="E1617" s="27"/>
      <c r="F1617" s="27"/>
      <c r="G1617" s="27"/>
      <c r="H1617" s="27">
        <v>0</v>
      </c>
      <c r="I1617" s="27"/>
      <c r="J1617" s="27"/>
      <c r="K1617" s="27"/>
      <c r="L1617" s="27"/>
      <c r="M1617" s="27"/>
      <c r="N1617" s="27"/>
      <c r="O1617" s="27"/>
      <c r="P1617" s="27"/>
      <c r="Q1617" s="27"/>
      <c r="R1617" s="27"/>
      <c r="S1617" s="27"/>
      <c r="T1617" s="27"/>
      <c r="U1617" s="27"/>
    </row>
    <row r="1618" spans="1:21" x14ac:dyDescent="0.3">
      <c r="A1618" s="37"/>
      <c r="B1618" s="33"/>
      <c r="C1618" s="32" t="s">
        <v>48</v>
      </c>
      <c r="D1618" s="27">
        <v>13</v>
      </c>
      <c r="E1618" s="27">
        <v>0</v>
      </c>
      <c r="F1618" s="27">
        <v>0</v>
      </c>
      <c r="G1618" s="27"/>
      <c r="H1618" s="27">
        <v>0</v>
      </c>
      <c r="I1618" s="27"/>
      <c r="J1618" s="27"/>
      <c r="K1618" s="27"/>
      <c r="L1618" s="27"/>
      <c r="M1618" s="27"/>
      <c r="N1618" s="27"/>
      <c r="O1618" s="27"/>
      <c r="P1618" s="27"/>
      <c r="Q1618" s="27"/>
      <c r="R1618" s="27"/>
      <c r="S1618" s="27"/>
      <c r="T1618" s="27"/>
      <c r="U1618" s="27"/>
    </row>
    <row r="1619" spans="1:21" x14ac:dyDescent="0.3">
      <c r="A1619" s="37"/>
      <c r="B1619" s="33" t="s">
        <v>282</v>
      </c>
      <c r="C1619" s="32" t="s">
        <v>170</v>
      </c>
      <c r="D1619" s="27"/>
      <c r="E1619" s="27"/>
      <c r="F1619" s="27"/>
      <c r="G1619" s="27"/>
      <c r="H1619" s="27">
        <v>0</v>
      </c>
      <c r="I1619" s="27"/>
      <c r="J1619" s="27"/>
      <c r="K1619" s="27"/>
      <c r="L1619" s="27"/>
      <c r="M1619" s="27"/>
      <c r="N1619" s="27"/>
      <c r="O1619" s="27"/>
      <c r="P1619" s="27"/>
      <c r="Q1619" s="27"/>
      <c r="R1619" s="27"/>
      <c r="S1619" s="27"/>
      <c r="T1619" s="27"/>
      <c r="U1619" s="27"/>
    </row>
    <row r="1620" spans="1:21" x14ac:dyDescent="0.3">
      <c r="A1620" s="37"/>
      <c r="B1620" s="33"/>
      <c r="C1620" s="32" t="s">
        <v>174</v>
      </c>
      <c r="D1620" s="27">
        <v>0</v>
      </c>
      <c r="E1620" s="27">
        <v>196229.5</v>
      </c>
      <c r="F1620" s="27">
        <v>6112.3800000000047</v>
      </c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  <c r="R1620" s="27"/>
      <c r="S1620" s="27"/>
      <c r="T1620" s="27"/>
      <c r="U1620" s="27"/>
    </row>
    <row r="1621" spans="1:21" x14ac:dyDescent="0.3">
      <c r="A1621" s="37"/>
      <c r="B1621" s="33"/>
      <c r="C1621" s="32" t="s">
        <v>171</v>
      </c>
      <c r="D1621" s="27">
        <v>0</v>
      </c>
      <c r="E1621" s="27">
        <v>17251.29</v>
      </c>
      <c r="F1621" s="27">
        <v>2370.84</v>
      </c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  <c r="R1621" s="27"/>
      <c r="S1621" s="27"/>
      <c r="T1621" s="27"/>
      <c r="U1621" s="27"/>
    </row>
    <row r="1622" spans="1:21" x14ac:dyDescent="0.3">
      <c r="A1622" s="37"/>
      <c r="B1622" s="33"/>
      <c r="C1622" s="32" t="s">
        <v>167</v>
      </c>
      <c r="D1622" s="27">
        <v>270.57</v>
      </c>
      <c r="E1622" s="27">
        <v>0</v>
      </c>
      <c r="F1622" s="27">
        <v>0</v>
      </c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  <c r="R1622" s="27"/>
      <c r="S1622" s="27"/>
      <c r="T1622" s="27"/>
      <c r="U1622" s="27"/>
    </row>
    <row r="1623" spans="1:21" x14ac:dyDescent="0.3">
      <c r="A1623" s="37"/>
      <c r="B1623" s="33"/>
      <c r="C1623" s="32" t="s">
        <v>69</v>
      </c>
      <c r="D1623" s="27"/>
      <c r="E1623" s="27"/>
      <c r="F1623" s="27"/>
      <c r="G1623" s="27"/>
      <c r="H1623" s="27">
        <v>2000.04</v>
      </c>
      <c r="I1623" s="27"/>
      <c r="J1623" s="27">
        <v>166.67</v>
      </c>
      <c r="K1623" s="27">
        <v>171.67</v>
      </c>
      <c r="L1623" s="27">
        <v>171.67</v>
      </c>
      <c r="M1623" s="27">
        <v>171.67</v>
      </c>
      <c r="N1623" s="27">
        <v>171.67</v>
      </c>
      <c r="O1623" s="27">
        <v>171.67</v>
      </c>
      <c r="P1623" s="27">
        <v>171.67</v>
      </c>
      <c r="Q1623" s="27">
        <v>171.67</v>
      </c>
      <c r="R1623" s="27">
        <v>171.67</v>
      </c>
      <c r="S1623" s="27">
        <v>171.67</v>
      </c>
      <c r="T1623" s="27">
        <v>171.67</v>
      </c>
      <c r="U1623" s="27">
        <v>171.67</v>
      </c>
    </row>
    <row r="1624" spans="1:21" x14ac:dyDescent="0.3">
      <c r="A1624" s="37"/>
      <c r="B1624" s="33"/>
      <c r="C1624" s="32" t="s">
        <v>239</v>
      </c>
      <c r="D1624" s="27">
        <v>260345.28000000003</v>
      </c>
      <c r="E1624" s="27">
        <v>286199.08000000007</v>
      </c>
      <c r="F1624" s="27">
        <v>243071.52999999997</v>
      </c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  <c r="R1624" s="27"/>
      <c r="S1624" s="27"/>
      <c r="T1624" s="27"/>
      <c r="U1624" s="27"/>
    </row>
    <row r="1625" spans="1:21" x14ac:dyDescent="0.3">
      <c r="A1625" s="37"/>
      <c r="B1625" s="33"/>
      <c r="C1625" s="32" t="s">
        <v>213</v>
      </c>
      <c r="D1625" s="27"/>
      <c r="E1625" s="27"/>
      <c r="F1625" s="27"/>
      <c r="G1625" s="27"/>
      <c r="H1625" s="27">
        <v>0</v>
      </c>
      <c r="I1625" s="27"/>
      <c r="J1625" s="27"/>
      <c r="K1625" s="27"/>
      <c r="L1625" s="27"/>
      <c r="M1625" s="27"/>
      <c r="N1625" s="27"/>
      <c r="O1625" s="27"/>
      <c r="P1625" s="27"/>
      <c r="Q1625" s="27"/>
      <c r="R1625" s="27"/>
      <c r="S1625" s="27"/>
      <c r="T1625" s="27"/>
      <c r="U1625" s="27"/>
    </row>
    <row r="1626" spans="1:21" x14ac:dyDescent="0.3">
      <c r="A1626" s="37"/>
      <c r="B1626" s="33"/>
      <c r="C1626" s="32" t="s">
        <v>226</v>
      </c>
      <c r="D1626" s="27"/>
      <c r="E1626" s="27"/>
      <c r="F1626" s="27"/>
      <c r="G1626" s="27"/>
      <c r="H1626" s="27">
        <v>0</v>
      </c>
      <c r="I1626" s="27"/>
      <c r="J1626" s="27"/>
      <c r="K1626" s="27"/>
      <c r="L1626" s="27"/>
      <c r="M1626" s="27"/>
      <c r="N1626" s="27"/>
      <c r="O1626" s="27"/>
      <c r="P1626" s="27"/>
      <c r="Q1626" s="27"/>
      <c r="R1626" s="27"/>
      <c r="S1626" s="27"/>
      <c r="T1626" s="27"/>
      <c r="U1626" s="27"/>
    </row>
    <row r="1627" spans="1:21" x14ac:dyDescent="0.3">
      <c r="A1627" s="37"/>
      <c r="B1627" s="33"/>
      <c r="C1627" s="32" t="s">
        <v>237</v>
      </c>
      <c r="D1627" s="27">
        <v>355912.49</v>
      </c>
      <c r="E1627" s="27">
        <v>265723.71999999997</v>
      </c>
      <c r="F1627" s="27">
        <v>446600.13999999996</v>
      </c>
      <c r="G1627" s="27"/>
      <c r="H1627" s="27">
        <v>617073.98</v>
      </c>
      <c r="I1627" s="27"/>
      <c r="J1627" s="27">
        <v>49349.530000000006</v>
      </c>
      <c r="K1627" s="27">
        <v>51627.049999999988</v>
      </c>
      <c r="L1627" s="27">
        <v>50471.490000000013</v>
      </c>
      <c r="M1627" s="27">
        <v>78031.399999999994</v>
      </c>
      <c r="N1627" s="27">
        <v>57474.58</v>
      </c>
      <c r="O1627" s="27">
        <v>52724.97</v>
      </c>
      <c r="P1627" s="27">
        <v>50967.28</v>
      </c>
      <c r="Q1627" s="27">
        <v>52198.69</v>
      </c>
      <c r="R1627" s="27">
        <v>52032.970000000008</v>
      </c>
      <c r="S1627" s="27">
        <v>51246.159999999989</v>
      </c>
      <c r="T1627" s="27">
        <v>51490.580000000009</v>
      </c>
      <c r="U1627" s="27">
        <v>50501.97</v>
      </c>
    </row>
    <row r="1628" spans="1:21" x14ac:dyDescent="0.3">
      <c r="A1628" s="37"/>
      <c r="B1628" s="33"/>
      <c r="C1628" s="32" t="s">
        <v>6</v>
      </c>
      <c r="D1628" s="27"/>
      <c r="E1628" s="27"/>
      <c r="F1628" s="27"/>
      <c r="G1628" s="27"/>
      <c r="H1628" s="27">
        <v>199111.91</v>
      </c>
      <c r="I1628" s="27"/>
      <c r="J1628" s="27">
        <v>17001.240000000002</v>
      </c>
      <c r="K1628" s="27">
        <v>17001.240000000002</v>
      </c>
      <c r="L1628" s="27">
        <v>15355.96</v>
      </c>
      <c r="M1628" s="27">
        <v>17579.28</v>
      </c>
      <c r="N1628" s="27">
        <v>17012.21</v>
      </c>
      <c r="O1628" s="27">
        <v>17579.28</v>
      </c>
      <c r="P1628" s="27">
        <v>17012.21</v>
      </c>
      <c r="Q1628" s="27">
        <v>17579.28</v>
      </c>
      <c r="R1628" s="27">
        <v>17579.28</v>
      </c>
      <c r="S1628" s="27">
        <v>17012.21</v>
      </c>
      <c r="T1628" s="27">
        <v>17579.28</v>
      </c>
      <c r="U1628" s="27">
        <v>17012.21</v>
      </c>
    </row>
    <row r="1629" spans="1:21" x14ac:dyDescent="0.3">
      <c r="A1629" s="37"/>
      <c r="B1629" s="33"/>
      <c r="C1629" s="32" t="s">
        <v>136</v>
      </c>
      <c r="D1629" s="27">
        <v>0</v>
      </c>
      <c r="E1629" s="27">
        <v>2291.16</v>
      </c>
      <c r="F1629" s="27">
        <v>0</v>
      </c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  <c r="R1629" s="27"/>
      <c r="S1629" s="27"/>
      <c r="T1629" s="27"/>
      <c r="U1629" s="27"/>
    </row>
    <row r="1630" spans="1:21" x14ac:dyDescent="0.3">
      <c r="A1630" s="37"/>
      <c r="B1630" s="33"/>
      <c r="C1630" s="32" t="s">
        <v>19</v>
      </c>
      <c r="D1630" s="27">
        <v>107126.84000000001</v>
      </c>
      <c r="E1630" s="27">
        <v>16857.219999999998</v>
      </c>
      <c r="F1630" s="27">
        <v>1675.5900000000001</v>
      </c>
      <c r="G1630" s="27"/>
      <c r="H1630" s="27">
        <v>0</v>
      </c>
      <c r="I1630" s="27"/>
      <c r="J1630" s="27"/>
      <c r="K1630" s="27"/>
      <c r="L1630" s="27"/>
      <c r="M1630" s="27"/>
      <c r="N1630" s="27"/>
      <c r="O1630" s="27"/>
      <c r="P1630" s="27"/>
      <c r="Q1630" s="27"/>
      <c r="R1630" s="27"/>
      <c r="S1630" s="27"/>
      <c r="T1630" s="27"/>
      <c r="U1630" s="27"/>
    </row>
    <row r="1631" spans="1:21" x14ac:dyDescent="0.3">
      <c r="A1631" s="37"/>
      <c r="B1631" s="33"/>
      <c r="C1631" s="32" t="s">
        <v>15</v>
      </c>
      <c r="D1631" s="27">
        <v>-657.68000000000029</v>
      </c>
      <c r="E1631" s="27">
        <v>0</v>
      </c>
      <c r="F1631" s="27">
        <v>0</v>
      </c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  <c r="R1631" s="27"/>
      <c r="S1631" s="27"/>
      <c r="T1631" s="27"/>
      <c r="U1631" s="27"/>
    </row>
    <row r="1632" spans="1:21" x14ac:dyDescent="0.3">
      <c r="A1632" s="37"/>
      <c r="B1632" s="33"/>
      <c r="C1632" s="32" t="s">
        <v>12</v>
      </c>
      <c r="D1632" s="27"/>
      <c r="E1632" s="27"/>
      <c r="F1632" s="27"/>
      <c r="G1632" s="27"/>
      <c r="H1632" s="27">
        <v>28024</v>
      </c>
      <c r="I1632" s="27"/>
      <c r="J1632" s="27">
        <v>7006</v>
      </c>
      <c r="K1632" s="27">
        <v>0</v>
      </c>
      <c r="L1632" s="27">
        <v>0</v>
      </c>
      <c r="M1632" s="27">
        <v>7289</v>
      </c>
      <c r="N1632" s="27">
        <v>0</v>
      </c>
      <c r="O1632" s="27">
        <v>0</v>
      </c>
      <c r="P1632" s="27">
        <v>7289</v>
      </c>
      <c r="Q1632" s="27">
        <v>0</v>
      </c>
      <c r="R1632" s="27">
        <v>0</v>
      </c>
      <c r="S1632" s="27">
        <v>7289</v>
      </c>
      <c r="T1632" s="27">
        <v>0</v>
      </c>
      <c r="U1632" s="27">
        <v>0</v>
      </c>
    </row>
    <row r="1633" spans="1:21" x14ac:dyDescent="0.3">
      <c r="A1633" s="37"/>
      <c r="B1633" s="33"/>
      <c r="C1633" s="32" t="s">
        <v>20</v>
      </c>
      <c r="D1633" s="27">
        <v>32877.850000000006</v>
      </c>
      <c r="E1633" s="27">
        <v>1585.5200000000002</v>
      </c>
      <c r="F1633" s="27">
        <v>0</v>
      </c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  <c r="R1633" s="27"/>
      <c r="S1633" s="27"/>
      <c r="T1633" s="27"/>
      <c r="U1633" s="27"/>
    </row>
    <row r="1634" spans="1:21" x14ac:dyDescent="0.3">
      <c r="A1634" s="37"/>
      <c r="B1634" s="33"/>
      <c r="C1634" s="32" t="s">
        <v>139</v>
      </c>
      <c r="D1634" s="27"/>
      <c r="E1634" s="27"/>
      <c r="F1634" s="27"/>
      <c r="G1634" s="27"/>
      <c r="H1634" s="27">
        <v>0</v>
      </c>
      <c r="I1634" s="27"/>
      <c r="J1634" s="27"/>
      <c r="K1634" s="27"/>
      <c r="L1634" s="27"/>
      <c r="M1634" s="27"/>
      <c r="N1634" s="27"/>
      <c r="O1634" s="27"/>
      <c r="P1634" s="27"/>
      <c r="Q1634" s="27"/>
      <c r="R1634" s="27"/>
      <c r="S1634" s="27"/>
      <c r="T1634" s="27"/>
      <c r="U1634" s="27"/>
    </row>
    <row r="1635" spans="1:21" x14ac:dyDescent="0.3">
      <c r="A1635" s="37"/>
      <c r="B1635" s="33"/>
      <c r="C1635" s="32" t="s">
        <v>137</v>
      </c>
      <c r="D1635" s="27">
        <v>14988.73</v>
      </c>
      <c r="E1635" s="27">
        <v>11570.869999999999</v>
      </c>
      <c r="F1635" s="27">
        <v>1237.02</v>
      </c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  <c r="R1635" s="27"/>
      <c r="S1635" s="27"/>
      <c r="T1635" s="27"/>
      <c r="U1635" s="27"/>
    </row>
    <row r="1636" spans="1:21" x14ac:dyDescent="0.3">
      <c r="A1636" s="37"/>
      <c r="B1636" s="33"/>
      <c r="C1636" s="32" t="s">
        <v>325</v>
      </c>
      <c r="D1636" s="27">
        <v>112026.54</v>
      </c>
      <c r="E1636" s="27">
        <v>153900.65999999997</v>
      </c>
      <c r="F1636" s="27">
        <v>114216.06</v>
      </c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  <c r="R1636" s="27"/>
      <c r="S1636" s="27"/>
      <c r="T1636" s="27"/>
      <c r="U1636" s="27"/>
    </row>
    <row r="1637" spans="1:21" x14ac:dyDescent="0.3">
      <c r="A1637" s="37"/>
      <c r="B1637" s="33"/>
      <c r="C1637" s="32" t="s">
        <v>14</v>
      </c>
      <c r="D1637" s="27"/>
      <c r="E1637" s="27"/>
      <c r="F1637" s="27"/>
      <c r="G1637" s="27"/>
      <c r="H1637" s="27">
        <v>639243.38</v>
      </c>
      <c r="I1637" s="27"/>
      <c r="J1637" s="27">
        <v>51067.4</v>
      </c>
      <c r="K1637" s="27">
        <v>51053.229999999996</v>
      </c>
      <c r="L1637" s="27">
        <v>46647.649999999994</v>
      </c>
      <c r="M1637" s="27">
        <v>58120.840000000004</v>
      </c>
      <c r="N1637" s="27">
        <v>56376.9</v>
      </c>
      <c r="O1637" s="27">
        <v>57895.340000000004</v>
      </c>
      <c r="P1637" s="27">
        <v>56602.400000000001</v>
      </c>
      <c r="Q1637" s="27">
        <v>57895.340000000004</v>
      </c>
      <c r="R1637" s="27">
        <v>57895.340000000004</v>
      </c>
      <c r="S1637" s="27">
        <v>57162.400000000001</v>
      </c>
      <c r="T1637" s="27">
        <v>57895.340000000004</v>
      </c>
      <c r="U1637" s="27">
        <v>51081.7</v>
      </c>
    </row>
    <row r="1638" spans="1:21" x14ac:dyDescent="0.3">
      <c r="A1638" s="37"/>
      <c r="B1638" s="33"/>
      <c r="C1638" s="32" t="s">
        <v>82</v>
      </c>
      <c r="D1638" s="27">
        <v>0</v>
      </c>
      <c r="E1638" s="27">
        <v>59.810000000000009</v>
      </c>
      <c r="F1638" s="27">
        <v>0</v>
      </c>
      <c r="G1638" s="27"/>
      <c r="H1638" s="27">
        <v>0</v>
      </c>
      <c r="I1638" s="27"/>
      <c r="J1638" s="27"/>
      <c r="K1638" s="27"/>
      <c r="L1638" s="27"/>
      <c r="M1638" s="27"/>
      <c r="N1638" s="27"/>
      <c r="O1638" s="27"/>
      <c r="P1638" s="27"/>
      <c r="Q1638" s="27"/>
      <c r="R1638" s="27"/>
      <c r="S1638" s="27"/>
      <c r="T1638" s="27"/>
      <c r="U1638" s="27"/>
    </row>
    <row r="1639" spans="1:21" x14ac:dyDescent="0.3">
      <c r="A1639" s="37"/>
      <c r="B1639" s="33"/>
      <c r="C1639" s="32" t="s">
        <v>76</v>
      </c>
      <c r="D1639" s="27"/>
      <c r="E1639" s="27"/>
      <c r="F1639" s="27"/>
      <c r="G1639" s="27"/>
      <c r="H1639" s="27">
        <v>0</v>
      </c>
      <c r="I1639" s="27"/>
      <c r="J1639" s="27"/>
      <c r="K1639" s="27"/>
      <c r="L1639" s="27"/>
      <c r="M1639" s="27"/>
      <c r="N1639" s="27"/>
      <c r="O1639" s="27"/>
      <c r="P1639" s="27"/>
      <c r="Q1639" s="27"/>
      <c r="R1639" s="27"/>
      <c r="S1639" s="27"/>
      <c r="T1639" s="27"/>
      <c r="U1639" s="27"/>
    </row>
    <row r="1640" spans="1:21" x14ac:dyDescent="0.3">
      <c r="A1640" s="37"/>
      <c r="B1640" s="33"/>
      <c r="C1640" s="32" t="s">
        <v>28</v>
      </c>
      <c r="D1640" s="27">
        <v>0</v>
      </c>
      <c r="E1640" s="27">
        <v>0</v>
      </c>
      <c r="F1640" s="27">
        <v>12106.55</v>
      </c>
      <c r="G1640" s="27"/>
      <c r="H1640" s="27">
        <v>0</v>
      </c>
      <c r="I1640" s="27"/>
      <c r="J1640" s="27"/>
      <c r="K1640" s="27"/>
      <c r="L1640" s="27"/>
      <c r="M1640" s="27"/>
      <c r="N1640" s="27"/>
      <c r="O1640" s="27"/>
      <c r="P1640" s="27"/>
      <c r="Q1640" s="27"/>
      <c r="R1640" s="27"/>
      <c r="S1640" s="27"/>
      <c r="T1640" s="27"/>
      <c r="U1640" s="27"/>
    </row>
    <row r="1641" spans="1:21" x14ac:dyDescent="0.3">
      <c r="A1641" s="37"/>
      <c r="B1641" s="33"/>
      <c r="C1641" s="32" t="s">
        <v>169</v>
      </c>
      <c r="D1641" s="27">
        <v>0</v>
      </c>
      <c r="E1641" s="27">
        <v>0</v>
      </c>
      <c r="F1641" s="27">
        <v>1351.4799999999998</v>
      </c>
      <c r="G1641" s="27"/>
      <c r="H1641" s="27">
        <v>0</v>
      </c>
      <c r="I1641" s="27"/>
      <c r="J1641" s="27"/>
      <c r="K1641" s="27"/>
      <c r="L1641" s="27"/>
      <c r="M1641" s="27"/>
      <c r="N1641" s="27"/>
      <c r="O1641" s="27"/>
      <c r="P1641" s="27"/>
      <c r="Q1641" s="27"/>
      <c r="R1641" s="27"/>
      <c r="S1641" s="27"/>
      <c r="T1641" s="27"/>
      <c r="U1641" s="27"/>
    </row>
    <row r="1642" spans="1:21" x14ac:dyDescent="0.3">
      <c r="A1642" s="37"/>
      <c r="B1642" s="33"/>
      <c r="C1642" s="32" t="s">
        <v>140</v>
      </c>
      <c r="D1642" s="27">
        <v>-13164.019999999984</v>
      </c>
      <c r="E1642" s="27">
        <v>3696.9500000000003</v>
      </c>
      <c r="F1642" s="27">
        <v>3949.06</v>
      </c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  <c r="R1642" s="27"/>
      <c r="S1642" s="27"/>
      <c r="T1642" s="27"/>
      <c r="U1642" s="27"/>
    </row>
    <row r="1643" spans="1:21" x14ac:dyDescent="0.3">
      <c r="A1643" s="37"/>
      <c r="B1643" s="33"/>
      <c r="C1643" s="32" t="s">
        <v>124</v>
      </c>
      <c r="D1643" s="27">
        <v>281.78000000000003</v>
      </c>
      <c r="E1643" s="27">
        <v>0</v>
      </c>
      <c r="F1643" s="27">
        <v>0</v>
      </c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  <c r="R1643" s="27"/>
      <c r="S1643" s="27"/>
      <c r="T1643" s="27"/>
      <c r="U1643" s="27"/>
    </row>
    <row r="1644" spans="1:21" x14ac:dyDescent="0.3">
      <c r="A1644" s="37"/>
      <c r="B1644" s="33"/>
      <c r="C1644" s="32" t="s">
        <v>327</v>
      </c>
      <c r="D1644" s="27">
        <v>0</v>
      </c>
      <c r="E1644" s="27">
        <v>313995.17</v>
      </c>
      <c r="F1644" s="27">
        <v>0</v>
      </c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  <c r="R1644" s="27"/>
      <c r="S1644" s="27"/>
      <c r="T1644" s="27"/>
      <c r="U1644" s="27"/>
    </row>
    <row r="1645" spans="1:21" x14ac:dyDescent="0.3">
      <c r="A1645" s="37"/>
      <c r="B1645" s="33"/>
      <c r="C1645" s="32" t="s">
        <v>165</v>
      </c>
      <c r="D1645" s="27"/>
      <c r="E1645" s="27"/>
      <c r="F1645" s="27"/>
      <c r="G1645" s="27"/>
      <c r="H1645" s="27">
        <v>2461.34</v>
      </c>
      <c r="I1645" s="27"/>
      <c r="J1645" s="27">
        <v>0</v>
      </c>
      <c r="K1645" s="27">
        <v>2784.52</v>
      </c>
      <c r="L1645" s="27">
        <v>0</v>
      </c>
      <c r="M1645" s="27">
        <v>0</v>
      </c>
      <c r="N1645" s="27">
        <v>0</v>
      </c>
      <c r="O1645" s="27">
        <v>0</v>
      </c>
      <c r="P1645" s="27">
        <v>0</v>
      </c>
      <c r="Q1645" s="27">
        <v>0</v>
      </c>
      <c r="R1645" s="27">
        <v>0</v>
      </c>
      <c r="S1645" s="27">
        <v>0</v>
      </c>
      <c r="T1645" s="27">
        <v>0</v>
      </c>
      <c r="U1645" s="27">
        <v>0</v>
      </c>
    </row>
    <row r="1646" spans="1:21" x14ac:dyDescent="0.3">
      <c r="A1646" s="37"/>
      <c r="B1646" s="33"/>
      <c r="C1646" s="32" t="s">
        <v>142</v>
      </c>
      <c r="D1646" s="27">
        <v>3563.9300000000003</v>
      </c>
      <c r="E1646" s="27">
        <v>0</v>
      </c>
      <c r="F1646" s="27">
        <v>3081.9300000000003</v>
      </c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  <c r="R1646" s="27"/>
      <c r="S1646" s="27"/>
      <c r="T1646" s="27"/>
      <c r="U1646" s="27"/>
    </row>
    <row r="1647" spans="1:21" x14ac:dyDescent="0.3">
      <c r="A1647" s="37"/>
      <c r="B1647" s="33"/>
      <c r="C1647" s="32" t="s">
        <v>7</v>
      </c>
      <c r="D1647" s="27">
        <v>224281.12999999998</v>
      </c>
      <c r="E1647" s="27">
        <v>580075.04999999993</v>
      </c>
      <c r="F1647" s="27">
        <v>197996.40999999997</v>
      </c>
      <c r="G1647" s="27"/>
      <c r="H1647" s="27">
        <v>0</v>
      </c>
      <c r="I1647" s="27"/>
      <c r="J1647" s="27"/>
      <c r="K1647" s="27"/>
      <c r="L1647" s="27"/>
      <c r="M1647" s="27"/>
      <c r="N1647" s="27"/>
      <c r="O1647" s="27"/>
      <c r="P1647" s="27"/>
      <c r="Q1647" s="27"/>
      <c r="R1647" s="27"/>
      <c r="S1647" s="27"/>
      <c r="T1647" s="27"/>
      <c r="U1647" s="27"/>
    </row>
    <row r="1648" spans="1:21" x14ac:dyDescent="0.3">
      <c r="A1648" s="37"/>
      <c r="B1648" s="33"/>
      <c r="C1648" s="32" t="s">
        <v>64</v>
      </c>
      <c r="D1648" s="27">
        <v>13042.88</v>
      </c>
      <c r="E1648" s="27">
        <v>0</v>
      </c>
      <c r="F1648" s="27">
        <v>393.80999999999995</v>
      </c>
      <c r="G1648" s="27"/>
      <c r="H1648" s="27">
        <v>886238.94</v>
      </c>
      <c r="I1648" s="27"/>
      <c r="J1648" s="27">
        <v>75671.81</v>
      </c>
      <c r="K1648" s="27">
        <v>75671.81</v>
      </c>
      <c r="L1648" s="27">
        <v>68348.75</v>
      </c>
      <c r="M1648" s="27">
        <v>78244.67</v>
      </c>
      <c r="N1648" s="27">
        <v>75720.649999999994</v>
      </c>
      <c r="O1648" s="27">
        <v>78244.67</v>
      </c>
      <c r="P1648" s="27">
        <v>75720.649999999994</v>
      </c>
      <c r="Q1648" s="27">
        <v>78244.67</v>
      </c>
      <c r="R1648" s="27">
        <v>78244.67</v>
      </c>
      <c r="S1648" s="27">
        <v>75720.649999999994</v>
      </c>
      <c r="T1648" s="27">
        <v>78244.67</v>
      </c>
      <c r="U1648" s="27">
        <v>75720.649999999994</v>
      </c>
    </row>
    <row r="1649" spans="1:21" x14ac:dyDescent="0.3">
      <c r="A1649" s="37"/>
      <c r="B1649" s="33"/>
      <c r="C1649" s="32" t="s">
        <v>141</v>
      </c>
      <c r="D1649" s="27">
        <v>395669.16</v>
      </c>
      <c r="E1649" s="27">
        <v>601569.59</v>
      </c>
      <c r="F1649" s="27">
        <v>551057.47000000009</v>
      </c>
      <c r="G1649" s="27"/>
      <c r="H1649" s="27">
        <v>0</v>
      </c>
      <c r="I1649" s="27"/>
      <c r="J1649" s="27"/>
      <c r="K1649" s="27"/>
      <c r="L1649" s="27"/>
      <c r="M1649" s="27"/>
      <c r="N1649" s="27"/>
      <c r="O1649" s="27"/>
      <c r="P1649" s="27"/>
      <c r="Q1649" s="27"/>
      <c r="R1649" s="27"/>
      <c r="S1649" s="27"/>
      <c r="T1649" s="27"/>
      <c r="U1649" s="27"/>
    </row>
    <row r="1650" spans="1:21" x14ac:dyDescent="0.3">
      <c r="A1650" s="37"/>
      <c r="B1650" s="33"/>
      <c r="C1650" s="32" t="s">
        <v>52</v>
      </c>
      <c r="D1650" s="27"/>
      <c r="E1650" s="27"/>
      <c r="F1650" s="27"/>
      <c r="G1650" s="27"/>
      <c r="H1650" s="27">
        <v>0</v>
      </c>
      <c r="I1650" s="27"/>
      <c r="J1650" s="27"/>
      <c r="K1650" s="27"/>
      <c r="L1650" s="27"/>
      <c r="M1650" s="27"/>
      <c r="N1650" s="27"/>
      <c r="O1650" s="27"/>
      <c r="P1650" s="27"/>
      <c r="Q1650" s="27"/>
      <c r="R1650" s="27"/>
      <c r="S1650" s="27"/>
      <c r="T1650" s="27"/>
      <c r="U1650" s="27"/>
    </row>
    <row r="1651" spans="1:21" x14ac:dyDescent="0.3">
      <c r="A1651" s="37"/>
      <c r="B1651" s="33" t="s">
        <v>284</v>
      </c>
      <c r="C1651" s="32" t="s">
        <v>170</v>
      </c>
      <c r="D1651" s="27"/>
      <c r="E1651" s="27"/>
      <c r="F1651" s="27"/>
      <c r="G1651" s="27"/>
      <c r="H1651" s="27">
        <v>0</v>
      </c>
      <c r="I1651" s="27"/>
      <c r="J1651" s="27"/>
      <c r="K1651" s="27"/>
      <c r="L1651" s="27"/>
      <c r="M1651" s="27"/>
      <c r="N1651" s="27"/>
      <c r="O1651" s="27"/>
      <c r="P1651" s="27"/>
      <c r="Q1651" s="27"/>
      <c r="R1651" s="27"/>
      <c r="S1651" s="27"/>
      <c r="T1651" s="27"/>
      <c r="U1651" s="27"/>
    </row>
    <row r="1652" spans="1:21" x14ac:dyDescent="0.3">
      <c r="A1652" s="37"/>
      <c r="B1652" s="33"/>
      <c r="C1652" s="32" t="s">
        <v>180</v>
      </c>
      <c r="D1652" s="27">
        <v>0</v>
      </c>
      <c r="E1652" s="27">
        <v>0</v>
      </c>
      <c r="F1652" s="27">
        <v>500</v>
      </c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  <c r="R1652" s="27"/>
      <c r="S1652" s="27"/>
      <c r="T1652" s="27"/>
      <c r="U1652" s="27"/>
    </row>
    <row r="1653" spans="1:21" x14ac:dyDescent="0.3">
      <c r="A1653" s="37"/>
      <c r="B1653" s="33" t="s">
        <v>286</v>
      </c>
      <c r="C1653" s="32" t="s">
        <v>170</v>
      </c>
      <c r="D1653" s="27"/>
      <c r="E1653" s="27"/>
      <c r="F1653" s="27"/>
      <c r="G1653" s="27"/>
      <c r="H1653" s="27">
        <v>0</v>
      </c>
      <c r="I1653" s="27"/>
      <c r="J1653" s="27"/>
      <c r="K1653" s="27"/>
      <c r="L1653" s="27"/>
      <c r="M1653" s="27"/>
      <c r="N1653" s="27"/>
      <c r="O1653" s="27"/>
      <c r="P1653" s="27"/>
      <c r="Q1653" s="27"/>
      <c r="R1653" s="27"/>
      <c r="S1653" s="27"/>
      <c r="T1653" s="27"/>
      <c r="U1653" s="27"/>
    </row>
    <row r="1654" spans="1:21" x14ac:dyDescent="0.3">
      <c r="A1654" s="37"/>
      <c r="B1654" s="33"/>
      <c r="C1654" s="32" t="s">
        <v>171</v>
      </c>
      <c r="D1654" s="27">
        <v>0</v>
      </c>
      <c r="E1654" s="27">
        <v>311.58999999999997</v>
      </c>
      <c r="F1654" s="27">
        <v>0</v>
      </c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  <c r="R1654" s="27"/>
      <c r="S1654" s="27"/>
      <c r="T1654" s="27"/>
      <c r="U1654" s="27"/>
    </row>
    <row r="1655" spans="1:21" x14ac:dyDescent="0.3">
      <c r="A1655" s="37"/>
      <c r="B1655" s="33"/>
      <c r="C1655" s="32" t="s">
        <v>180</v>
      </c>
      <c r="D1655" s="27">
        <v>1814.83</v>
      </c>
      <c r="E1655" s="27">
        <v>614636.62</v>
      </c>
      <c r="F1655" s="27">
        <v>3992508.91</v>
      </c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  <c r="R1655" s="27"/>
      <c r="S1655" s="27"/>
      <c r="T1655" s="27"/>
      <c r="U1655" s="27"/>
    </row>
    <row r="1656" spans="1:21" x14ac:dyDescent="0.3">
      <c r="A1656" s="37"/>
      <c r="B1656" s="33"/>
      <c r="C1656" s="32" t="s">
        <v>121</v>
      </c>
      <c r="D1656" s="27">
        <v>0</v>
      </c>
      <c r="E1656" s="27">
        <v>0</v>
      </c>
      <c r="F1656" s="27">
        <v>1056.4000000000001</v>
      </c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  <c r="R1656" s="27"/>
      <c r="S1656" s="27"/>
      <c r="T1656" s="27"/>
      <c r="U1656" s="27"/>
    </row>
    <row r="1657" spans="1:21" x14ac:dyDescent="0.3">
      <c r="A1657" s="37"/>
      <c r="B1657" s="33"/>
      <c r="C1657" s="32" t="s">
        <v>237</v>
      </c>
      <c r="D1657" s="27">
        <v>1942.0099999999995</v>
      </c>
      <c r="E1657" s="27">
        <v>312560.46000000002</v>
      </c>
      <c r="F1657" s="27">
        <v>29437.99</v>
      </c>
      <c r="G1657" s="27"/>
      <c r="H1657" s="27">
        <v>0</v>
      </c>
      <c r="I1657" s="27"/>
      <c r="J1657" s="27"/>
      <c r="K1657" s="27"/>
      <c r="L1657" s="27"/>
      <c r="M1657" s="27"/>
      <c r="N1657" s="27"/>
      <c r="O1657" s="27"/>
      <c r="P1657" s="27"/>
      <c r="Q1657" s="27"/>
      <c r="R1657" s="27"/>
      <c r="S1657" s="27"/>
      <c r="T1657" s="27"/>
      <c r="U1657" s="27"/>
    </row>
    <row r="1658" spans="1:21" x14ac:dyDescent="0.3">
      <c r="A1658" s="37"/>
      <c r="B1658" s="33"/>
      <c r="C1658" s="32" t="s">
        <v>98</v>
      </c>
      <c r="D1658" s="27"/>
      <c r="E1658" s="27"/>
      <c r="F1658" s="27"/>
      <c r="G1658" s="27"/>
      <c r="H1658" s="27">
        <v>0</v>
      </c>
      <c r="I1658" s="27"/>
      <c r="J1658" s="27"/>
      <c r="K1658" s="27"/>
      <c r="L1658" s="27"/>
      <c r="M1658" s="27"/>
      <c r="N1658" s="27"/>
      <c r="O1658" s="27"/>
      <c r="P1658" s="27"/>
      <c r="Q1658" s="27"/>
      <c r="R1658" s="27"/>
      <c r="S1658" s="27"/>
      <c r="T1658" s="27"/>
      <c r="U1658" s="27"/>
    </row>
    <row r="1659" spans="1:21" x14ac:dyDescent="0.3">
      <c r="A1659" s="37"/>
      <c r="B1659" s="33"/>
      <c r="C1659" s="32" t="s">
        <v>12</v>
      </c>
      <c r="D1659" s="27"/>
      <c r="E1659" s="27"/>
      <c r="F1659" s="27"/>
      <c r="G1659" s="27"/>
      <c r="H1659" s="27">
        <v>0</v>
      </c>
      <c r="I1659" s="27"/>
      <c r="J1659" s="27"/>
      <c r="K1659" s="27"/>
      <c r="L1659" s="27"/>
      <c r="M1659" s="27"/>
      <c r="N1659" s="27"/>
      <c r="O1659" s="27"/>
      <c r="P1659" s="27"/>
      <c r="Q1659" s="27"/>
      <c r="R1659" s="27"/>
      <c r="S1659" s="27"/>
      <c r="T1659" s="27"/>
      <c r="U1659" s="27"/>
    </row>
    <row r="1660" spans="1:21" x14ac:dyDescent="0.3">
      <c r="A1660" s="37"/>
      <c r="B1660" s="33"/>
      <c r="C1660" s="32" t="s">
        <v>325</v>
      </c>
      <c r="D1660" s="27">
        <v>0</v>
      </c>
      <c r="E1660" s="27">
        <v>14680.67</v>
      </c>
      <c r="F1660" s="27">
        <v>10177.17</v>
      </c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  <c r="R1660" s="27"/>
      <c r="S1660" s="27"/>
      <c r="T1660" s="27"/>
      <c r="U1660" s="27"/>
    </row>
    <row r="1661" spans="1:21" x14ac:dyDescent="0.3">
      <c r="A1661" s="37"/>
      <c r="B1661" s="33"/>
      <c r="C1661" s="32" t="s">
        <v>42</v>
      </c>
      <c r="D1661" s="27">
        <v>0</v>
      </c>
      <c r="E1661" s="27">
        <v>50.47</v>
      </c>
      <c r="F1661" s="27">
        <v>0</v>
      </c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  <c r="R1661" s="27"/>
      <c r="S1661" s="27"/>
      <c r="T1661" s="27"/>
      <c r="U1661" s="27"/>
    </row>
    <row r="1662" spans="1:21" x14ac:dyDescent="0.3">
      <c r="A1662" s="37"/>
      <c r="B1662" s="33"/>
      <c r="C1662" s="32" t="s">
        <v>140</v>
      </c>
      <c r="D1662" s="27">
        <v>0</v>
      </c>
      <c r="E1662" s="27">
        <v>2476.42</v>
      </c>
      <c r="F1662" s="27">
        <v>-2476.42</v>
      </c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  <c r="R1662" s="27"/>
      <c r="S1662" s="27"/>
      <c r="T1662" s="27"/>
      <c r="U1662" s="27"/>
    </row>
    <row r="1663" spans="1:21" x14ac:dyDescent="0.3">
      <c r="A1663" s="37"/>
      <c r="B1663" s="33"/>
      <c r="C1663" s="32" t="s">
        <v>10</v>
      </c>
      <c r="D1663" s="27"/>
      <c r="E1663" s="27"/>
      <c r="F1663" s="27"/>
      <c r="G1663" s="27"/>
      <c r="H1663" s="27">
        <v>0</v>
      </c>
      <c r="I1663" s="27"/>
      <c r="J1663" s="27"/>
      <c r="K1663" s="27"/>
      <c r="L1663" s="27"/>
      <c r="M1663" s="27"/>
      <c r="N1663" s="27"/>
      <c r="O1663" s="27"/>
      <c r="P1663" s="27"/>
      <c r="Q1663" s="27"/>
      <c r="R1663" s="27"/>
      <c r="S1663" s="27"/>
      <c r="T1663" s="27"/>
      <c r="U1663" s="27"/>
    </row>
    <row r="1664" spans="1:21" x14ac:dyDescent="0.3">
      <c r="A1664" s="37"/>
      <c r="B1664" s="33"/>
      <c r="C1664" s="32" t="s">
        <v>165</v>
      </c>
      <c r="D1664" s="27"/>
      <c r="E1664" s="27"/>
      <c r="F1664" s="27"/>
      <c r="G1664" s="27"/>
      <c r="H1664" s="27">
        <v>0</v>
      </c>
      <c r="I1664" s="27"/>
      <c r="J1664" s="27"/>
      <c r="K1664" s="27"/>
      <c r="L1664" s="27"/>
      <c r="M1664" s="27"/>
      <c r="N1664" s="27"/>
      <c r="O1664" s="27"/>
      <c r="P1664" s="27"/>
      <c r="Q1664" s="27"/>
      <c r="R1664" s="27"/>
      <c r="S1664" s="27"/>
      <c r="T1664" s="27"/>
      <c r="U1664" s="27"/>
    </row>
    <row r="1665" spans="1:21" x14ac:dyDescent="0.3">
      <c r="A1665" s="37"/>
      <c r="B1665" s="33"/>
      <c r="C1665" s="32" t="s">
        <v>142</v>
      </c>
      <c r="D1665" s="27">
        <v>13644.980000000001</v>
      </c>
      <c r="E1665" s="27">
        <v>7380.99</v>
      </c>
      <c r="F1665" s="27">
        <v>0</v>
      </c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  <c r="R1665" s="27"/>
      <c r="S1665" s="27"/>
      <c r="T1665" s="27"/>
      <c r="U1665" s="27"/>
    </row>
    <row r="1666" spans="1:21" x14ac:dyDescent="0.3">
      <c r="A1666" s="37"/>
      <c r="B1666" s="33"/>
      <c r="C1666" s="32" t="s">
        <v>164</v>
      </c>
      <c r="D1666" s="27">
        <v>0</v>
      </c>
      <c r="E1666" s="27">
        <v>3278.9</v>
      </c>
      <c r="F1666" s="27">
        <v>0</v>
      </c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  <c r="R1666" s="27"/>
      <c r="S1666" s="27"/>
      <c r="T1666" s="27"/>
      <c r="U1666" s="27"/>
    </row>
    <row r="1667" spans="1:21" x14ac:dyDescent="0.3">
      <c r="A1667" s="37"/>
      <c r="B1667" s="33"/>
      <c r="C1667" s="32" t="s">
        <v>64</v>
      </c>
      <c r="D1667" s="27"/>
      <c r="E1667" s="27"/>
      <c r="F1667" s="27"/>
      <c r="G1667" s="27"/>
      <c r="H1667" s="27">
        <v>0</v>
      </c>
      <c r="I1667" s="27"/>
      <c r="J1667" s="27"/>
      <c r="K1667" s="27"/>
      <c r="L1667" s="27"/>
      <c r="M1667" s="27"/>
      <c r="N1667" s="27"/>
      <c r="O1667" s="27"/>
      <c r="P1667" s="27"/>
      <c r="Q1667" s="27"/>
      <c r="R1667" s="27"/>
      <c r="S1667" s="27"/>
      <c r="T1667" s="27"/>
      <c r="U1667" s="27"/>
    </row>
    <row r="1668" spans="1:21" x14ac:dyDescent="0.3">
      <c r="A1668" s="37"/>
      <c r="B1668" s="33"/>
      <c r="C1668" s="32" t="s">
        <v>55</v>
      </c>
      <c r="D1668" s="27"/>
      <c r="E1668" s="27"/>
      <c r="F1668" s="27"/>
      <c r="G1668" s="27"/>
      <c r="H1668" s="27">
        <v>0</v>
      </c>
      <c r="I1668" s="27"/>
      <c r="J1668" s="27"/>
      <c r="K1668" s="27"/>
      <c r="L1668" s="27"/>
      <c r="M1668" s="27"/>
      <c r="N1668" s="27"/>
      <c r="O1668" s="27"/>
      <c r="P1668" s="27"/>
      <c r="Q1668" s="27"/>
      <c r="R1668" s="27"/>
      <c r="S1668" s="27"/>
      <c r="T1668" s="27"/>
      <c r="U1668" s="27"/>
    </row>
    <row r="1669" spans="1:21" x14ac:dyDescent="0.3">
      <c r="A1669" s="37"/>
      <c r="B1669" s="33" t="s">
        <v>287</v>
      </c>
      <c r="C1669" s="32" t="s">
        <v>117</v>
      </c>
      <c r="D1669" s="27">
        <v>892977.46000000008</v>
      </c>
      <c r="E1669" s="27">
        <v>1070831.03</v>
      </c>
      <c r="F1669" s="27">
        <v>209786.86000000004</v>
      </c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  <c r="R1669" s="27"/>
      <c r="S1669" s="27"/>
      <c r="T1669" s="27"/>
      <c r="U1669" s="27"/>
    </row>
    <row r="1670" spans="1:21" x14ac:dyDescent="0.3">
      <c r="A1670" s="37"/>
      <c r="B1670" s="33"/>
      <c r="C1670" s="32" t="s">
        <v>170</v>
      </c>
      <c r="D1670" s="27"/>
      <c r="E1670" s="27"/>
      <c r="F1670" s="27"/>
      <c r="G1670" s="27"/>
      <c r="H1670" s="27">
        <v>0</v>
      </c>
      <c r="I1670" s="27"/>
      <c r="J1670" s="27"/>
      <c r="K1670" s="27"/>
      <c r="L1670" s="27"/>
      <c r="M1670" s="27"/>
      <c r="N1670" s="27"/>
      <c r="O1670" s="27"/>
      <c r="P1670" s="27"/>
      <c r="Q1670" s="27"/>
      <c r="R1670" s="27"/>
      <c r="S1670" s="27"/>
      <c r="T1670" s="27"/>
      <c r="U1670" s="27"/>
    </row>
    <row r="1671" spans="1:21" x14ac:dyDescent="0.3">
      <c r="A1671" s="37"/>
      <c r="B1671" s="33"/>
      <c r="C1671" s="32" t="s">
        <v>174</v>
      </c>
      <c r="D1671" s="27">
        <v>0</v>
      </c>
      <c r="E1671" s="27">
        <v>11317.51</v>
      </c>
      <c r="F1671" s="27">
        <v>-4428.7700000000004</v>
      </c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  <c r="R1671" s="27"/>
      <c r="S1671" s="27"/>
      <c r="T1671" s="27"/>
      <c r="U1671" s="27"/>
    </row>
    <row r="1672" spans="1:21" x14ac:dyDescent="0.3">
      <c r="A1672" s="37"/>
      <c r="B1672" s="33"/>
      <c r="C1672" s="32" t="s">
        <v>175</v>
      </c>
      <c r="D1672" s="27">
        <v>0</v>
      </c>
      <c r="E1672" s="27">
        <v>168942.97999999998</v>
      </c>
      <c r="F1672" s="27">
        <v>151902.89000000001</v>
      </c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  <c r="R1672" s="27"/>
      <c r="S1672" s="27"/>
      <c r="T1672" s="27"/>
      <c r="U1672" s="27"/>
    </row>
    <row r="1673" spans="1:21" x14ac:dyDescent="0.3">
      <c r="A1673" s="37"/>
      <c r="B1673" s="33"/>
      <c r="C1673" s="32" t="s">
        <v>176</v>
      </c>
      <c r="D1673" s="27">
        <v>22694.819999999996</v>
      </c>
      <c r="E1673" s="27">
        <v>560.41</v>
      </c>
      <c r="F1673" s="27">
        <v>0</v>
      </c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  <c r="R1673" s="27"/>
      <c r="S1673" s="27"/>
      <c r="T1673" s="27"/>
      <c r="U1673" s="27"/>
    </row>
    <row r="1674" spans="1:21" x14ac:dyDescent="0.3">
      <c r="A1674" s="37"/>
      <c r="B1674" s="33"/>
      <c r="C1674" s="32" t="s">
        <v>177</v>
      </c>
      <c r="D1674" s="27">
        <v>6446.03</v>
      </c>
      <c r="E1674" s="27">
        <v>0</v>
      </c>
      <c r="F1674" s="27">
        <v>0</v>
      </c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  <c r="R1674" s="27"/>
      <c r="S1674" s="27"/>
      <c r="T1674" s="27"/>
      <c r="U1674" s="27"/>
    </row>
    <row r="1675" spans="1:21" x14ac:dyDescent="0.3">
      <c r="A1675" s="37"/>
      <c r="B1675" s="33"/>
      <c r="C1675" s="32" t="s">
        <v>173</v>
      </c>
      <c r="D1675" s="27">
        <v>0</v>
      </c>
      <c r="E1675" s="27">
        <v>17987.14</v>
      </c>
      <c r="F1675" s="27">
        <v>0</v>
      </c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  <c r="R1675" s="27"/>
      <c r="S1675" s="27"/>
      <c r="T1675" s="27"/>
      <c r="U1675" s="27"/>
    </row>
    <row r="1676" spans="1:21" x14ac:dyDescent="0.3">
      <c r="A1676" s="37"/>
      <c r="B1676" s="33"/>
      <c r="C1676" s="32" t="s">
        <v>172</v>
      </c>
      <c r="D1676" s="27">
        <v>241331.89999999997</v>
      </c>
      <c r="E1676" s="27">
        <v>-20117.22</v>
      </c>
      <c r="F1676" s="27">
        <v>0</v>
      </c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  <c r="R1676" s="27"/>
      <c r="S1676" s="27"/>
      <c r="T1676" s="27"/>
      <c r="U1676" s="27"/>
    </row>
    <row r="1677" spans="1:21" x14ac:dyDescent="0.3">
      <c r="A1677" s="37"/>
      <c r="B1677" s="33"/>
      <c r="C1677" s="32" t="s">
        <v>171</v>
      </c>
      <c r="D1677" s="27">
        <v>271131.56</v>
      </c>
      <c r="E1677" s="27">
        <v>452082.24</v>
      </c>
      <c r="F1677" s="27">
        <v>1003812.06</v>
      </c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  <c r="R1677" s="27"/>
      <c r="S1677" s="27"/>
      <c r="T1677" s="27"/>
      <c r="U1677" s="27"/>
    </row>
    <row r="1678" spans="1:21" x14ac:dyDescent="0.3">
      <c r="A1678" s="37"/>
      <c r="B1678" s="33"/>
      <c r="C1678" s="32" t="s">
        <v>116</v>
      </c>
      <c r="D1678" s="27">
        <v>1007557.8099999999</v>
      </c>
      <c r="E1678" s="27">
        <v>352769.29000000004</v>
      </c>
      <c r="F1678" s="27">
        <v>0</v>
      </c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  <c r="R1678" s="27"/>
      <c r="S1678" s="27"/>
      <c r="T1678" s="27"/>
      <c r="U1678" s="27"/>
    </row>
    <row r="1679" spans="1:21" x14ac:dyDescent="0.3">
      <c r="A1679" s="37"/>
      <c r="B1679" s="33"/>
      <c r="C1679" s="32" t="s">
        <v>33</v>
      </c>
      <c r="D1679" s="27">
        <v>587006.56999999995</v>
      </c>
      <c r="E1679" s="27">
        <v>594639.4</v>
      </c>
      <c r="F1679" s="27">
        <v>468490.12999999995</v>
      </c>
      <c r="G1679" s="27"/>
      <c r="H1679" s="27">
        <v>0</v>
      </c>
      <c r="I1679" s="27"/>
      <c r="J1679" s="27"/>
      <c r="K1679" s="27"/>
      <c r="L1679" s="27"/>
      <c r="M1679" s="27"/>
      <c r="N1679" s="27"/>
      <c r="O1679" s="27"/>
      <c r="P1679" s="27"/>
      <c r="Q1679" s="27"/>
      <c r="R1679" s="27"/>
      <c r="S1679" s="27"/>
      <c r="T1679" s="27"/>
      <c r="U1679" s="27"/>
    </row>
    <row r="1680" spans="1:21" x14ac:dyDescent="0.3">
      <c r="A1680" s="37"/>
      <c r="B1680" s="33"/>
      <c r="C1680" s="32" t="s">
        <v>34</v>
      </c>
      <c r="D1680" s="27">
        <v>110804.70000000001</v>
      </c>
      <c r="E1680" s="27">
        <v>113495.26999999999</v>
      </c>
      <c r="F1680" s="27">
        <v>117428.46</v>
      </c>
      <c r="G1680" s="27"/>
      <c r="H1680" s="27">
        <v>0</v>
      </c>
      <c r="I1680" s="27"/>
      <c r="J1680" s="27"/>
      <c r="K1680" s="27"/>
      <c r="L1680" s="27"/>
      <c r="M1680" s="27"/>
      <c r="N1680" s="27"/>
      <c r="O1680" s="27"/>
      <c r="P1680" s="27"/>
      <c r="Q1680" s="27"/>
      <c r="R1680" s="27"/>
      <c r="S1680" s="27"/>
      <c r="T1680" s="27"/>
      <c r="U1680" s="27"/>
    </row>
    <row r="1681" spans="1:21" x14ac:dyDescent="0.3">
      <c r="A1681" s="37"/>
      <c r="B1681" s="33"/>
      <c r="C1681" s="32" t="s">
        <v>35</v>
      </c>
      <c r="D1681" s="27">
        <v>389426.34</v>
      </c>
      <c r="E1681" s="27">
        <v>470681.39000000013</v>
      </c>
      <c r="F1681" s="27">
        <v>399373.32</v>
      </c>
      <c r="G1681" s="27"/>
      <c r="H1681" s="27">
        <v>0</v>
      </c>
      <c r="I1681" s="27"/>
      <c r="J1681" s="27"/>
      <c r="K1681" s="27"/>
      <c r="L1681" s="27"/>
      <c r="M1681" s="27"/>
      <c r="N1681" s="27"/>
      <c r="O1681" s="27"/>
      <c r="P1681" s="27"/>
      <c r="Q1681" s="27"/>
      <c r="R1681" s="27"/>
      <c r="S1681" s="27"/>
      <c r="T1681" s="27"/>
      <c r="U1681" s="27"/>
    </row>
    <row r="1682" spans="1:21" x14ac:dyDescent="0.3">
      <c r="A1682" s="37"/>
      <c r="B1682" s="33"/>
      <c r="C1682" s="32" t="s">
        <v>167</v>
      </c>
      <c r="D1682" s="27">
        <v>587563.89999999991</v>
      </c>
      <c r="E1682" s="27">
        <v>186933.49000000005</v>
      </c>
      <c r="F1682" s="27">
        <v>-76</v>
      </c>
      <c r="G1682" s="27"/>
      <c r="H1682" s="27">
        <v>0</v>
      </c>
      <c r="I1682" s="27"/>
      <c r="J1682" s="27"/>
      <c r="K1682" s="27"/>
      <c r="L1682" s="27"/>
      <c r="M1682" s="27"/>
      <c r="N1682" s="27"/>
      <c r="O1682" s="27"/>
      <c r="P1682" s="27"/>
      <c r="Q1682" s="27"/>
      <c r="R1682" s="27"/>
      <c r="S1682" s="27"/>
      <c r="T1682" s="27"/>
      <c r="U1682" s="27"/>
    </row>
    <row r="1683" spans="1:21" x14ac:dyDescent="0.3">
      <c r="A1683" s="37"/>
      <c r="B1683" s="33"/>
      <c r="C1683" s="32" t="s">
        <v>69</v>
      </c>
      <c r="D1683" s="27"/>
      <c r="E1683" s="27"/>
      <c r="F1683" s="27"/>
      <c r="G1683" s="27"/>
      <c r="H1683" s="27">
        <v>0</v>
      </c>
      <c r="I1683" s="27"/>
      <c r="J1683" s="27"/>
      <c r="K1683" s="27"/>
      <c r="L1683" s="27"/>
      <c r="M1683" s="27"/>
      <c r="N1683" s="27"/>
      <c r="O1683" s="27"/>
      <c r="P1683" s="27"/>
      <c r="Q1683" s="27"/>
      <c r="R1683" s="27"/>
      <c r="S1683" s="27"/>
      <c r="T1683" s="27"/>
      <c r="U1683" s="27"/>
    </row>
    <row r="1684" spans="1:21" x14ac:dyDescent="0.3">
      <c r="A1684" s="37"/>
      <c r="B1684" s="33"/>
      <c r="C1684" s="32" t="s">
        <v>45</v>
      </c>
      <c r="D1684" s="27">
        <v>0</v>
      </c>
      <c r="E1684" s="27">
        <v>620.41000000000008</v>
      </c>
      <c r="F1684" s="27">
        <v>0</v>
      </c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  <c r="R1684" s="27"/>
      <c r="S1684" s="27"/>
      <c r="T1684" s="27"/>
      <c r="U1684" s="27"/>
    </row>
    <row r="1685" spans="1:21" x14ac:dyDescent="0.3">
      <c r="A1685" s="37"/>
      <c r="B1685" s="33"/>
      <c r="C1685" s="32" t="s">
        <v>23</v>
      </c>
      <c r="D1685" s="27">
        <v>33199.340000000004</v>
      </c>
      <c r="E1685" s="27">
        <v>2416.66</v>
      </c>
      <c r="F1685" s="27">
        <v>0</v>
      </c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  <c r="R1685" s="27"/>
      <c r="S1685" s="27"/>
      <c r="T1685" s="27"/>
      <c r="U1685" s="27"/>
    </row>
    <row r="1686" spans="1:21" x14ac:dyDescent="0.3">
      <c r="A1686" s="37"/>
      <c r="B1686" s="33"/>
      <c r="C1686" s="32" t="s">
        <v>74</v>
      </c>
      <c r="D1686" s="27">
        <v>0</v>
      </c>
      <c r="E1686" s="27">
        <v>729.2</v>
      </c>
      <c r="F1686" s="27">
        <v>0</v>
      </c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  <c r="R1686" s="27"/>
      <c r="S1686" s="27"/>
      <c r="T1686" s="27"/>
      <c r="U1686" s="27"/>
    </row>
    <row r="1687" spans="1:21" x14ac:dyDescent="0.3">
      <c r="A1687" s="37"/>
      <c r="B1687" s="33"/>
      <c r="C1687" s="32" t="s">
        <v>237</v>
      </c>
      <c r="D1687" s="27">
        <v>5264327.4000000004</v>
      </c>
      <c r="E1687" s="27">
        <v>4539327.4799999995</v>
      </c>
      <c r="F1687" s="27">
        <v>4453370.55</v>
      </c>
      <c r="G1687" s="27"/>
      <c r="H1687" s="27">
        <v>4644435.6400000015</v>
      </c>
      <c r="I1687" s="27"/>
      <c r="J1687" s="27">
        <v>375248.24000000017</v>
      </c>
      <c r="K1687" s="27">
        <v>392760.46</v>
      </c>
      <c r="L1687" s="27">
        <v>383969.41000000015</v>
      </c>
      <c r="M1687" s="27">
        <v>593631.14000000013</v>
      </c>
      <c r="N1687" s="27">
        <v>437243.52000000008</v>
      </c>
      <c r="O1687" s="27">
        <v>401110.13999999984</v>
      </c>
      <c r="P1687" s="27">
        <v>387738.45999999985</v>
      </c>
      <c r="Q1687" s="27">
        <v>397106.49999999994</v>
      </c>
      <c r="R1687" s="27">
        <v>396024.97000000003</v>
      </c>
      <c r="S1687" s="27">
        <v>390036.80000000005</v>
      </c>
      <c r="T1687" s="27">
        <v>391896.98999999987</v>
      </c>
      <c r="U1687" s="27">
        <v>384372.51999999996</v>
      </c>
    </row>
    <row r="1688" spans="1:21" x14ac:dyDescent="0.3">
      <c r="A1688" s="37"/>
      <c r="B1688" s="33"/>
      <c r="C1688" s="32" t="s">
        <v>37</v>
      </c>
      <c r="D1688" s="27">
        <v>238.83</v>
      </c>
      <c r="E1688" s="27">
        <v>0</v>
      </c>
      <c r="F1688" s="27">
        <v>0</v>
      </c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  <c r="R1688" s="27"/>
      <c r="S1688" s="27"/>
      <c r="T1688" s="27"/>
      <c r="U1688" s="27"/>
    </row>
    <row r="1689" spans="1:21" x14ac:dyDescent="0.3">
      <c r="A1689" s="37"/>
      <c r="B1689" s="33"/>
      <c r="C1689" s="32" t="s">
        <v>6</v>
      </c>
      <c r="D1689" s="27"/>
      <c r="E1689" s="27"/>
      <c r="F1689" s="27"/>
      <c r="G1689" s="27"/>
      <c r="H1689" s="27">
        <v>789368.58000000007</v>
      </c>
      <c r="I1689" s="27"/>
      <c r="J1689" s="27">
        <v>67390.179999999993</v>
      </c>
      <c r="K1689" s="27">
        <v>67390.2</v>
      </c>
      <c r="L1689" s="27">
        <v>60909.149999999994</v>
      </c>
      <c r="M1689" s="27">
        <v>69667.19</v>
      </c>
      <c r="N1689" s="27">
        <v>67433.39</v>
      </c>
      <c r="O1689" s="27">
        <v>69667.19</v>
      </c>
      <c r="P1689" s="27">
        <v>67433.39</v>
      </c>
      <c r="Q1689" s="27">
        <v>69667.19</v>
      </c>
      <c r="R1689" s="27">
        <v>69667.19</v>
      </c>
      <c r="S1689" s="27">
        <v>67433.39</v>
      </c>
      <c r="T1689" s="27">
        <v>69667.19</v>
      </c>
      <c r="U1689" s="27">
        <v>67433.39</v>
      </c>
    </row>
    <row r="1690" spans="1:21" x14ac:dyDescent="0.3">
      <c r="A1690" s="37"/>
      <c r="B1690" s="33"/>
      <c r="C1690" s="32" t="s">
        <v>113</v>
      </c>
      <c r="D1690" s="27"/>
      <c r="E1690" s="27"/>
      <c r="F1690" s="27"/>
      <c r="G1690" s="27"/>
      <c r="H1690" s="27">
        <v>2043308.5499999998</v>
      </c>
      <c r="I1690" s="27"/>
      <c r="J1690" s="27">
        <v>174593.16999999998</v>
      </c>
      <c r="K1690" s="27">
        <v>175113.21000000002</v>
      </c>
      <c r="L1690" s="27">
        <v>158166.75999999998</v>
      </c>
      <c r="M1690" s="27">
        <v>181067.07000000004</v>
      </c>
      <c r="N1690" s="27">
        <v>175226.19</v>
      </c>
      <c r="O1690" s="27">
        <v>181067.07000000004</v>
      </c>
      <c r="P1690" s="27">
        <v>175226.19</v>
      </c>
      <c r="Q1690" s="27">
        <v>181067.07000000004</v>
      </c>
      <c r="R1690" s="27">
        <v>181067.07000000004</v>
      </c>
      <c r="S1690" s="27">
        <v>175226.19</v>
      </c>
      <c r="T1690" s="27">
        <v>181067.07000000004</v>
      </c>
      <c r="U1690" s="27">
        <v>175226.19</v>
      </c>
    </row>
    <row r="1691" spans="1:21" x14ac:dyDescent="0.3">
      <c r="A1691" s="37"/>
      <c r="B1691" s="33"/>
      <c r="C1691" s="32" t="s">
        <v>109</v>
      </c>
      <c r="D1691" s="27">
        <v>0</v>
      </c>
      <c r="E1691" s="27">
        <v>0</v>
      </c>
      <c r="F1691" s="27">
        <v>2510.69</v>
      </c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  <c r="R1691" s="27"/>
      <c r="S1691" s="27"/>
      <c r="T1691" s="27"/>
      <c r="U1691" s="27"/>
    </row>
    <row r="1692" spans="1:21" x14ac:dyDescent="0.3">
      <c r="A1692" s="37"/>
      <c r="B1692" s="33"/>
      <c r="C1692" s="32" t="s">
        <v>108</v>
      </c>
      <c r="D1692" s="27">
        <v>0</v>
      </c>
      <c r="E1692" s="27">
        <v>0</v>
      </c>
      <c r="F1692" s="27">
        <v>1744.18</v>
      </c>
      <c r="G1692" s="27"/>
      <c r="H1692" s="27">
        <v>0</v>
      </c>
      <c r="I1692" s="27"/>
      <c r="J1692" s="27"/>
      <c r="K1692" s="27"/>
      <c r="L1692" s="27"/>
      <c r="M1692" s="27"/>
      <c r="N1692" s="27"/>
      <c r="O1692" s="27"/>
      <c r="P1692" s="27"/>
      <c r="Q1692" s="27"/>
      <c r="R1692" s="27"/>
      <c r="S1692" s="27"/>
      <c r="T1692" s="27"/>
      <c r="U1692" s="27"/>
    </row>
    <row r="1693" spans="1:21" x14ac:dyDescent="0.3">
      <c r="A1693" s="37"/>
      <c r="B1693" s="33"/>
      <c r="C1693" s="32" t="s">
        <v>114</v>
      </c>
      <c r="D1693" s="27">
        <v>235751.91</v>
      </c>
      <c r="E1693" s="27">
        <v>297073.23000000004</v>
      </c>
      <c r="F1693" s="27">
        <v>328032.55</v>
      </c>
      <c r="G1693" s="27"/>
      <c r="H1693" s="27">
        <v>0</v>
      </c>
      <c r="I1693" s="27"/>
      <c r="J1693" s="27"/>
      <c r="K1693" s="27"/>
      <c r="L1693" s="27"/>
      <c r="M1693" s="27"/>
      <c r="N1693" s="27"/>
      <c r="O1693" s="27"/>
      <c r="P1693" s="27"/>
      <c r="Q1693" s="27"/>
      <c r="R1693" s="27"/>
      <c r="S1693" s="27"/>
      <c r="T1693" s="27"/>
      <c r="U1693" s="27"/>
    </row>
    <row r="1694" spans="1:21" x14ac:dyDescent="0.3">
      <c r="A1694" s="37"/>
      <c r="B1694" s="33"/>
      <c r="C1694" s="32" t="s">
        <v>118</v>
      </c>
      <c r="D1694" s="27">
        <v>166849.31</v>
      </c>
      <c r="E1694" s="27">
        <v>155824.71000000002</v>
      </c>
      <c r="F1694" s="27">
        <v>165788.27000000002</v>
      </c>
      <c r="G1694" s="27"/>
      <c r="H1694" s="27">
        <v>0</v>
      </c>
      <c r="I1694" s="27"/>
      <c r="J1694" s="27"/>
      <c r="K1694" s="27"/>
      <c r="L1694" s="27"/>
      <c r="M1694" s="27"/>
      <c r="N1694" s="27"/>
      <c r="O1694" s="27"/>
      <c r="P1694" s="27"/>
      <c r="Q1694" s="27"/>
      <c r="R1694" s="27"/>
      <c r="S1694" s="27"/>
      <c r="T1694" s="27"/>
      <c r="U1694" s="27"/>
    </row>
    <row r="1695" spans="1:21" x14ac:dyDescent="0.3">
      <c r="A1695" s="37"/>
      <c r="B1695" s="33"/>
      <c r="C1695" s="32" t="s">
        <v>115</v>
      </c>
      <c r="D1695" s="27">
        <v>1119342.5399999998</v>
      </c>
      <c r="E1695" s="27">
        <v>1427228.83</v>
      </c>
      <c r="F1695" s="27">
        <v>1371307.05</v>
      </c>
      <c r="G1695" s="27"/>
      <c r="H1695" s="27">
        <v>0</v>
      </c>
      <c r="I1695" s="27"/>
      <c r="J1695" s="27"/>
      <c r="K1695" s="27"/>
      <c r="L1695" s="27"/>
      <c r="M1695" s="27"/>
      <c r="N1695" s="27"/>
      <c r="O1695" s="27"/>
      <c r="P1695" s="27"/>
      <c r="Q1695" s="27"/>
      <c r="R1695" s="27"/>
      <c r="S1695" s="27"/>
      <c r="T1695" s="27"/>
      <c r="U1695" s="27"/>
    </row>
    <row r="1696" spans="1:21" x14ac:dyDescent="0.3">
      <c r="A1696" s="37"/>
      <c r="B1696" s="33"/>
      <c r="C1696" s="32" t="s">
        <v>25</v>
      </c>
      <c r="D1696" s="27">
        <v>609683.25</v>
      </c>
      <c r="E1696" s="27">
        <v>632390.22</v>
      </c>
      <c r="F1696" s="27">
        <v>661853.6</v>
      </c>
      <c r="G1696" s="27"/>
      <c r="H1696" s="27">
        <v>0</v>
      </c>
      <c r="I1696" s="27"/>
      <c r="J1696" s="27"/>
      <c r="K1696" s="27"/>
      <c r="L1696" s="27"/>
      <c r="M1696" s="27"/>
      <c r="N1696" s="27"/>
      <c r="O1696" s="27"/>
      <c r="P1696" s="27"/>
      <c r="Q1696" s="27"/>
      <c r="R1696" s="27"/>
      <c r="S1696" s="27"/>
      <c r="T1696" s="27"/>
      <c r="U1696" s="27"/>
    </row>
    <row r="1697" spans="1:21" x14ac:dyDescent="0.3">
      <c r="A1697" s="37"/>
      <c r="B1697" s="33"/>
      <c r="C1697" s="32" t="s">
        <v>22</v>
      </c>
      <c r="D1697" s="27">
        <v>0</v>
      </c>
      <c r="E1697" s="27">
        <v>2166.36</v>
      </c>
      <c r="F1697" s="27">
        <v>0</v>
      </c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  <c r="R1697" s="27"/>
      <c r="S1697" s="27"/>
      <c r="T1697" s="27"/>
      <c r="U1697" s="27"/>
    </row>
    <row r="1698" spans="1:21" x14ac:dyDescent="0.3">
      <c r="A1698" s="37"/>
      <c r="B1698" s="33"/>
      <c r="C1698" s="32" t="s">
        <v>19</v>
      </c>
      <c r="D1698" s="27">
        <v>411807.11999999994</v>
      </c>
      <c r="E1698" s="27">
        <v>278212.36999999994</v>
      </c>
      <c r="F1698" s="27">
        <v>165478.31000000003</v>
      </c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  <c r="R1698" s="27"/>
      <c r="S1698" s="27"/>
      <c r="T1698" s="27"/>
      <c r="U1698" s="27"/>
    </row>
    <row r="1699" spans="1:21" x14ac:dyDescent="0.3">
      <c r="A1699" s="37"/>
      <c r="B1699" s="33"/>
      <c r="C1699" s="32" t="s">
        <v>15</v>
      </c>
      <c r="D1699" s="27">
        <v>79.760000000000005</v>
      </c>
      <c r="E1699" s="27">
        <v>0</v>
      </c>
      <c r="F1699" s="27">
        <v>0</v>
      </c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  <c r="R1699" s="27"/>
      <c r="S1699" s="27"/>
      <c r="T1699" s="27"/>
      <c r="U1699" s="27"/>
    </row>
    <row r="1700" spans="1:21" x14ac:dyDescent="0.3">
      <c r="A1700" s="37"/>
      <c r="B1700" s="33"/>
      <c r="C1700" s="32" t="s">
        <v>12</v>
      </c>
      <c r="D1700" s="27">
        <v>467.49</v>
      </c>
      <c r="E1700" s="27">
        <v>0</v>
      </c>
      <c r="F1700" s="27">
        <v>0</v>
      </c>
      <c r="G1700" s="27"/>
      <c r="H1700" s="27">
        <v>50781.7</v>
      </c>
      <c r="I1700" s="27"/>
      <c r="J1700" s="27">
        <v>4995.4400000000005</v>
      </c>
      <c r="K1700" s="27">
        <v>3975</v>
      </c>
      <c r="L1700" s="27">
        <v>3975</v>
      </c>
      <c r="M1700" s="27">
        <v>5154.75</v>
      </c>
      <c r="N1700" s="27">
        <v>3975</v>
      </c>
      <c r="O1700" s="27">
        <v>3975</v>
      </c>
      <c r="P1700" s="27">
        <v>5154.75</v>
      </c>
      <c r="Q1700" s="27">
        <v>3975</v>
      </c>
      <c r="R1700" s="27">
        <v>3975</v>
      </c>
      <c r="S1700" s="27">
        <v>5154.75</v>
      </c>
      <c r="T1700" s="27">
        <v>3975</v>
      </c>
      <c r="U1700" s="27">
        <v>3975</v>
      </c>
    </row>
    <row r="1701" spans="1:21" x14ac:dyDescent="0.3">
      <c r="A1701" s="37"/>
      <c r="B1701" s="33"/>
      <c r="C1701" s="32" t="s">
        <v>13</v>
      </c>
      <c r="D1701" s="27">
        <v>489342.62999999995</v>
      </c>
      <c r="E1701" s="27">
        <v>125963.17999999998</v>
      </c>
      <c r="F1701" s="27">
        <v>7667</v>
      </c>
      <c r="G1701" s="27"/>
      <c r="H1701" s="27">
        <v>0</v>
      </c>
      <c r="I1701" s="27"/>
      <c r="J1701" s="27"/>
      <c r="K1701" s="27"/>
      <c r="L1701" s="27"/>
      <c r="M1701" s="27"/>
      <c r="N1701" s="27"/>
      <c r="O1701" s="27"/>
      <c r="P1701" s="27"/>
      <c r="Q1701" s="27"/>
      <c r="R1701" s="27"/>
      <c r="S1701" s="27"/>
      <c r="T1701" s="27"/>
      <c r="U1701" s="27"/>
    </row>
    <row r="1702" spans="1:21" x14ac:dyDescent="0.3">
      <c r="A1702" s="37"/>
      <c r="B1702" s="33"/>
      <c r="C1702" s="32" t="s">
        <v>157</v>
      </c>
      <c r="D1702" s="27">
        <v>0</v>
      </c>
      <c r="E1702" s="27">
        <v>24143.019999999997</v>
      </c>
      <c r="F1702" s="27">
        <v>0</v>
      </c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  <c r="R1702" s="27"/>
      <c r="S1702" s="27"/>
      <c r="T1702" s="27"/>
      <c r="U1702" s="27"/>
    </row>
    <row r="1703" spans="1:21" x14ac:dyDescent="0.3">
      <c r="A1703" s="37"/>
      <c r="B1703" s="33"/>
      <c r="C1703" s="32" t="s">
        <v>132</v>
      </c>
      <c r="D1703" s="27">
        <v>0</v>
      </c>
      <c r="E1703" s="27">
        <v>0</v>
      </c>
      <c r="F1703" s="27">
        <v>9180.48</v>
      </c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  <c r="R1703" s="27"/>
      <c r="S1703" s="27"/>
      <c r="T1703" s="27"/>
      <c r="U1703" s="27"/>
    </row>
    <row r="1704" spans="1:21" x14ac:dyDescent="0.3">
      <c r="A1704" s="37"/>
      <c r="B1704" s="33"/>
      <c r="C1704" s="32" t="s">
        <v>130</v>
      </c>
      <c r="D1704" s="27">
        <v>0</v>
      </c>
      <c r="E1704" s="27">
        <v>0</v>
      </c>
      <c r="F1704" s="27">
        <v>11764.65</v>
      </c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  <c r="R1704" s="27"/>
      <c r="S1704" s="27"/>
      <c r="T1704" s="27"/>
      <c r="U1704" s="27"/>
    </row>
    <row r="1705" spans="1:21" x14ac:dyDescent="0.3">
      <c r="A1705" s="37"/>
      <c r="B1705" s="33"/>
      <c r="C1705" s="32" t="s">
        <v>129</v>
      </c>
      <c r="D1705" s="27">
        <v>11923.11</v>
      </c>
      <c r="E1705" s="27">
        <v>0</v>
      </c>
      <c r="F1705" s="27">
        <v>6330.8899999999994</v>
      </c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  <c r="R1705" s="27"/>
      <c r="S1705" s="27"/>
      <c r="T1705" s="27"/>
      <c r="U1705" s="27"/>
    </row>
    <row r="1706" spans="1:21" x14ac:dyDescent="0.3">
      <c r="A1706" s="37"/>
      <c r="B1706" s="33"/>
      <c r="C1706" s="32" t="s">
        <v>24</v>
      </c>
      <c r="D1706" s="27">
        <v>436450.98</v>
      </c>
      <c r="E1706" s="27">
        <v>338182.56</v>
      </c>
      <c r="F1706" s="27">
        <v>259903.18</v>
      </c>
      <c r="G1706" s="27"/>
      <c r="H1706" s="27">
        <v>0</v>
      </c>
      <c r="I1706" s="27"/>
      <c r="J1706" s="27"/>
      <c r="K1706" s="27"/>
      <c r="L1706" s="27"/>
      <c r="M1706" s="27"/>
      <c r="N1706" s="27"/>
      <c r="O1706" s="27"/>
      <c r="P1706" s="27"/>
      <c r="Q1706" s="27"/>
      <c r="R1706" s="27"/>
      <c r="S1706" s="27"/>
      <c r="T1706" s="27"/>
      <c r="U1706" s="27"/>
    </row>
    <row r="1707" spans="1:21" x14ac:dyDescent="0.3">
      <c r="A1707" s="37"/>
      <c r="B1707" s="33"/>
      <c r="C1707" s="32" t="s">
        <v>16</v>
      </c>
      <c r="D1707" s="27">
        <v>0</v>
      </c>
      <c r="E1707" s="27">
        <v>23381.919999999998</v>
      </c>
      <c r="F1707" s="27">
        <v>0</v>
      </c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  <c r="R1707" s="27"/>
      <c r="S1707" s="27"/>
      <c r="T1707" s="27"/>
      <c r="U1707" s="27"/>
    </row>
    <row r="1708" spans="1:21" x14ac:dyDescent="0.3">
      <c r="A1708" s="37"/>
      <c r="B1708" s="33"/>
      <c r="C1708" s="32" t="s">
        <v>26</v>
      </c>
      <c r="D1708" s="27">
        <v>0</v>
      </c>
      <c r="E1708" s="27">
        <v>257354.24000000002</v>
      </c>
      <c r="F1708" s="27">
        <v>16791.150000000005</v>
      </c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  <c r="R1708" s="27"/>
      <c r="S1708" s="27"/>
      <c r="T1708" s="27"/>
      <c r="U1708" s="27"/>
    </row>
    <row r="1709" spans="1:21" x14ac:dyDescent="0.3">
      <c r="A1709" s="37"/>
      <c r="B1709" s="33"/>
      <c r="C1709" s="32" t="s">
        <v>30</v>
      </c>
      <c r="D1709" s="27">
        <v>245251.86999999997</v>
      </c>
      <c r="E1709" s="27">
        <v>362182.31</v>
      </c>
      <c r="F1709" s="27">
        <v>479918.04</v>
      </c>
      <c r="G1709" s="27"/>
      <c r="H1709" s="27">
        <v>807388.01</v>
      </c>
      <c r="I1709" s="27"/>
      <c r="J1709" s="27">
        <v>68939.099999999991</v>
      </c>
      <c r="K1709" s="27">
        <v>68939.099999999991</v>
      </c>
      <c r="L1709" s="27">
        <v>62267.57</v>
      </c>
      <c r="M1709" s="27">
        <v>71283.02</v>
      </c>
      <c r="N1709" s="27">
        <v>68983.58</v>
      </c>
      <c r="O1709" s="27">
        <v>71283.02</v>
      </c>
      <c r="P1709" s="27">
        <v>68983.58</v>
      </c>
      <c r="Q1709" s="27">
        <v>71283.02</v>
      </c>
      <c r="R1709" s="27">
        <v>71283.02</v>
      </c>
      <c r="S1709" s="27">
        <v>68983.58</v>
      </c>
      <c r="T1709" s="27">
        <v>71283.02</v>
      </c>
      <c r="U1709" s="27">
        <v>68983.58</v>
      </c>
    </row>
    <row r="1710" spans="1:21" x14ac:dyDescent="0.3">
      <c r="A1710" s="37"/>
      <c r="B1710" s="33"/>
      <c r="C1710" s="32" t="s">
        <v>29</v>
      </c>
      <c r="D1710" s="27">
        <v>24001.100000000002</v>
      </c>
      <c r="E1710" s="27">
        <v>543.69000000000005</v>
      </c>
      <c r="F1710" s="27">
        <v>0</v>
      </c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  <c r="R1710" s="27"/>
      <c r="S1710" s="27"/>
      <c r="T1710" s="27"/>
      <c r="U1710" s="27"/>
    </row>
    <row r="1711" spans="1:21" x14ac:dyDescent="0.3">
      <c r="A1711" s="37"/>
      <c r="B1711" s="33"/>
      <c r="C1711" s="32" t="s">
        <v>325</v>
      </c>
      <c r="D1711" s="27">
        <v>-158.47999999999999</v>
      </c>
      <c r="E1711" s="27">
        <v>0</v>
      </c>
      <c r="F1711" s="27">
        <v>0</v>
      </c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  <c r="R1711" s="27"/>
      <c r="S1711" s="27"/>
      <c r="T1711" s="27"/>
      <c r="U1711" s="27"/>
    </row>
    <row r="1712" spans="1:21" x14ac:dyDescent="0.3">
      <c r="A1712" s="37"/>
      <c r="B1712" s="33"/>
      <c r="C1712" s="32" t="s">
        <v>39</v>
      </c>
      <c r="D1712" s="27">
        <v>285631.41000000003</v>
      </c>
      <c r="E1712" s="27">
        <v>36125.68</v>
      </c>
      <c r="F1712" s="27">
        <v>109425.01</v>
      </c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  <c r="R1712" s="27"/>
      <c r="S1712" s="27"/>
      <c r="T1712" s="27"/>
      <c r="U1712" s="27"/>
    </row>
    <row r="1713" spans="1:21" x14ac:dyDescent="0.3">
      <c r="A1713" s="37"/>
      <c r="B1713" s="33"/>
      <c r="C1713" s="32" t="s">
        <v>14</v>
      </c>
      <c r="D1713" s="27"/>
      <c r="E1713" s="27"/>
      <c r="F1713" s="27"/>
      <c r="G1713" s="27"/>
      <c r="H1713" s="27">
        <v>723311.87</v>
      </c>
      <c r="I1713" s="27"/>
      <c r="J1713" s="27">
        <v>61742.83</v>
      </c>
      <c r="K1713" s="27">
        <v>61756.979999999996</v>
      </c>
      <c r="L1713" s="27">
        <v>55850.239999999998</v>
      </c>
      <c r="M1713" s="27">
        <v>63832.2</v>
      </c>
      <c r="N1713" s="27">
        <v>61796.36</v>
      </c>
      <c r="O1713" s="27">
        <v>63832.2</v>
      </c>
      <c r="P1713" s="27">
        <v>61796.36</v>
      </c>
      <c r="Q1713" s="27">
        <v>63832.2</v>
      </c>
      <c r="R1713" s="27">
        <v>63832.2</v>
      </c>
      <c r="S1713" s="27">
        <v>61796.36</v>
      </c>
      <c r="T1713" s="27">
        <v>63832.2</v>
      </c>
      <c r="U1713" s="27">
        <v>61796.36</v>
      </c>
    </row>
    <row r="1714" spans="1:21" x14ac:dyDescent="0.3">
      <c r="A1714" s="37"/>
      <c r="B1714" s="33"/>
      <c r="C1714" s="32" t="s">
        <v>81</v>
      </c>
      <c r="D1714" s="27">
        <v>3687.9799999999996</v>
      </c>
      <c r="E1714" s="27">
        <v>0</v>
      </c>
      <c r="F1714" s="27">
        <v>0</v>
      </c>
      <c r="G1714" s="27"/>
      <c r="H1714" s="27">
        <v>0</v>
      </c>
      <c r="I1714" s="27"/>
      <c r="J1714" s="27"/>
      <c r="K1714" s="27"/>
      <c r="L1714" s="27"/>
      <c r="M1714" s="27"/>
      <c r="N1714" s="27"/>
      <c r="O1714" s="27"/>
      <c r="P1714" s="27"/>
      <c r="Q1714" s="27"/>
      <c r="R1714" s="27"/>
      <c r="S1714" s="27"/>
      <c r="T1714" s="27"/>
      <c r="U1714" s="27"/>
    </row>
    <row r="1715" spans="1:21" x14ac:dyDescent="0.3">
      <c r="A1715" s="37"/>
      <c r="B1715" s="33"/>
      <c r="C1715" s="32" t="s">
        <v>31</v>
      </c>
      <c r="D1715" s="27">
        <v>710253.97</v>
      </c>
      <c r="E1715" s="27">
        <v>733749.73999999987</v>
      </c>
      <c r="F1715" s="27">
        <v>525981.07999999996</v>
      </c>
      <c r="G1715" s="27"/>
      <c r="H1715" s="27">
        <v>3438209.1999999997</v>
      </c>
      <c r="I1715" s="27"/>
      <c r="J1715" s="27">
        <v>306871.31999999995</v>
      </c>
      <c r="K1715" s="27">
        <v>308914.31999999995</v>
      </c>
      <c r="L1715" s="27">
        <v>279979.22000000003</v>
      </c>
      <c r="M1715" s="27">
        <v>319736.18</v>
      </c>
      <c r="N1715" s="27">
        <v>309107.27</v>
      </c>
      <c r="O1715" s="27">
        <v>319080.18</v>
      </c>
      <c r="P1715" s="27">
        <v>309763.27</v>
      </c>
      <c r="Q1715" s="27">
        <v>319080.18</v>
      </c>
      <c r="R1715" s="27">
        <v>319572.69</v>
      </c>
      <c r="S1715" s="27">
        <v>310239.88</v>
      </c>
      <c r="T1715" s="27">
        <v>323008.99</v>
      </c>
      <c r="U1715" s="27">
        <v>313020.18000000005</v>
      </c>
    </row>
    <row r="1716" spans="1:21" x14ac:dyDescent="0.3">
      <c r="A1716" s="37"/>
      <c r="B1716" s="33"/>
      <c r="C1716" s="32" t="s">
        <v>158</v>
      </c>
      <c r="D1716" s="27">
        <v>287566.34999999998</v>
      </c>
      <c r="E1716" s="27">
        <v>297323.48000000004</v>
      </c>
      <c r="F1716" s="27">
        <v>315356.65000000002</v>
      </c>
      <c r="G1716" s="27"/>
      <c r="H1716" s="27">
        <v>0</v>
      </c>
      <c r="I1716" s="27"/>
      <c r="J1716" s="27"/>
      <c r="K1716" s="27"/>
      <c r="L1716" s="27"/>
      <c r="M1716" s="27"/>
      <c r="N1716" s="27"/>
      <c r="O1716" s="27"/>
      <c r="P1716" s="27"/>
      <c r="Q1716" s="27"/>
      <c r="R1716" s="27"/>
      <c r="S1716" s="27"/>
      <c r="T1716" s="27"/>
      <c r="U1716" s="27"/>
    </row>
    <row r="1717" spans="1:21" x14ac:dyDescent="0.3">
      <c r="A1717" s="37"/>
      <c r="B1717" s="33"/>
      <c r="C1717" s="32" t="s">
        <v>168</v>
      </c>
      <c r="D1717" s="27">
        <v>120177.80000000002</v>
      </c>
      <c r="E1717" s="27">
        <v>8602.119999999999</v>
      </c>
      <c r="F1717" s="27">
        <v>1293.3499999999999</v>
      </c>
      <c r="G1717" s="27"/>
      <c r="H1717" s="27">
        <v>0</v>
      </c>
      <c r="I1717" s="27"/>
      <c r="J1717" s="27"/>
      <c r="K1717" s="27"/>
      <c r="L1717" s="27"/>
      <c r="M1717" s="27"/>
      <c r="N1717" s="27"/>
      <c r="O1717" s="27"/>
      <c r="P1717" s="27"/>
      <c r="Q1717" s="27"/>
      <c r="R1717" s="27"/>
      <c r="S1717" s="27"/>
      <c r="T1717" s="27"/>
      <c r="U1717" s="27"/>
    </row>
    <row r="1718" spans="1:21" x14ac:dyDescent="0.3">
      <c r="A1718" s="37"/>
      <c r="B1718" s="33"/>
      <c r="C1718" s="32" t="s">
        <v>159</v>
      </c>
      <c r="D1718" s="27">
        <v>597721.49</v>
      </c>
      <c r="E1718" s="27">
        <v>610824.83000000007</v>
      </c>
      <c r="F1718" s="27">
        <v>605293.18000000005</v>
      </c>
      <c r="G1718" s="27"/>
      <c r="H1718" s="27">
        <v>0</v>
      </c>
      <c r="I1718" s="27"/>
      <c r="J1718" s="27"/>
      <c r="K1718" s="27"/>
      <c r="L1718" s="27"/>
      <c r="M1718" s="27"/>
      <c r="N1718" s="27"/>
      <c r="O1718" s="27"/>
      <c r="P1718" s="27"/>
      <c r="Q1718" s="27"/>
      <c r="R1718" s="27"/>
      <c r="S1718" s="27"/>
      <c r="T1718" s="27"/>
      <c r="U1718" s="27"/>
    </row>
    <row r="1719" spans="1:21" x14ac:dyDescent="0.3">
      <c r="A1719" s="37"/>
      <c r="B1719" s="33"/>
      <c r="C1719" s="32" t="s">
        <v>160</v>
      </c>
      <c r="D1719" s="27">
        <v>601936.80999999994</v>
      </c>
      <c r="E1719" s="27">
        <v>634967.93000000005</v>
      </c>
      <c r="F1719" s="27">
        <v>709888.30999999994</v>
      </c>
      <c r="G1719" s="27"/>
      <c r="H1719" s="27">
        <v>0</v>
      </c>
      <c r="I1719" s="27"/>
      <c r="J1719" s="27"/>
      <c r="K1719" s="27"/>
      <c r="L1719" s="27"/>
      <c r="M1719" s="27"/>
      <c r="N1719" s="27"/>
      <c r="O1719" s="27"/>
      <c r="P1719" s="27"/>
      <c r="Q1719" s="27"/>
      <c r="R1719" s="27"/>
      <c r="S1719" s="27"/>
      <c r="T1719" s="27"/>
      <c r="U1719" s="27"/>
    </row>
    <row r="1720" spans="1:21" x14ac:dyDescent="0.3">
      <c r="A1720" s="37"/>
      <c r="B1720" s="33"/>
      <c r="C1720" s="32" t="s">
        <v>44</v>
      </c>
      <c r="D1720" s="27">
        <v>2009.6200000000001</v>
      </c>
      <c r="E1720" s="27">
        <v>1688.19</v>
      </c>
      <c r="F1720" s="27">
        <v>445.64000000000004</v>
      </c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  <c r="R1720" s="27"/>
      <c r="S1720" s="27"/>
      <c r="T1720" s="27"/>
      <c r="U1720" s="27"/>
    </row>
    <row r="1721" spans="1:21" x14ac:dyDescent="0.3">
      <c r="A1721" s="37"/>
      <c r="B1721" s="33"/>
      <c r="C1721" s="32" t="s">
        <v>207</v>
      </c>
      <c r="D1721" s="27">
        <v>3757.71</v>
      </c>
      <c r="E1721" s="27">
        <v>0</v>
      </c>
      <c r="F1721" s="27">
        <v>0</v>
      </c>
      <c r="G1721" s="27"/>
      <c r="H1721" s="27">
        <v>0</v>
      </c>
      <c r="I1721" s="27"/>
      <c r="J1721" s="27"/>
      <c r="K1721" s="27"/>
      <c r="L1721" s="27"/>
      <c r="M1721" s="27"/>
      <c r="N1721" s="27"/>
      <c r="O1721" s="27"/>
      <c r="P1721" s="27"/>
      <c r="Q1721" s="27"/>
      <c r="R1721" s="27"/>
      <c r="S1721" s="27"/>
      <c r="T1721" s="27"/>
      <c r="U1721" s="27"/>
    </row>
    <row r="1722" spans="1:21" x14ac:dyDescent="0.3">
      <c r="A1722" s="37"/>
      <c r="B1722" s="33"/>
      <c r="C1722" s="32" t="s">
        <v>208</v>
      </c>
      <c r="D1722" s="27">
        <v>5820.07</v>
      </c>
      <c r="E1722" s="27">
        <v>-1.8189894035458565E-12</v>
      </c>
      <c r="F1722" s="27">
        <v>1518.4899999999998</v>
      </c>
      <c r="G1722" s="27"/>
      <c r="H1722" s="27">
        <v>0</v>
      </c>
      <c r="I1722" s="27"/>
      <c r="J1722" s="27"/>
      <c r="K1722" s="27"/>
      <c r="L1722" s="27"/>
      <c r="M1722" s="27"/>
      <c r="N1722" s="27"/>
      <c r="O1722" s="27"/>
      <c r="P1722" s="27"/>
      <c r="Q1722" s="27"/>
      <c r="R1722" s="27"/>
      <c r="S1722" s="27"/>
      <c r="T1722" s="27"/>
      <c r="U1722" s="27"/>
    </row>
    <row r="1723" spans="1:21" x14ac:dyDescent="0.3">
      <c r="A1723" s="37"/>
      <c r="B1723" s="33"/>
      <c r="C1723" s="32" t="s">
        <v>17</v>
      </c>
      <c r="D1723" s="27">
        <v>600408.34</v>
      </c>
      <c r="E1723" s="27">
        <v>404701.73000000004</v>
      </c>
      <c r="F1723" s="27">
        <v>376668.89999999997</v>
      </c>
      <c r="G1723" s="27"/>
      <c r="H1723" s="27">
        <v>0</v>
      </c>
      <c r="I1723" s="27"/>
      <c r="J1723" s="27"/>
      <c r="K1723" s="27"/>
      <c r="L1723" s="27"/>
      <c r="M1723" s="27"/>
      <c r="N1723" s="27"/>
      <c r="O1723" s="27"/>
      <c r="P1723" s="27"/>
      <c r="Q1723" s="27"/>
      <c r="R1723" s="27"/>
      <c r="S1723" s="27"/>
      <c r="T1723" s="27"/>
      <c r="U1723" s="27"/>
    </row>
    <row r="1724" spans="1:21" x14ac:dyDescent="0.3">
      <c r="A1724" s="37"/>
      <c r="B1724" s="33"/>
      <c r="C1724" s="32" t="s">
        <v>122</v>
      </c>
      <c r="D1724" s="27">
        <v>191.68000000000006</v>
      </c>
      <c r="E1724" s="27">
        <v>0</v>
      </c>
      <c r="F1724" s="27">
        <v>0</v>
      </c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  <c r="R1724" s="27"/>
      <c r="S1724" s="27"/>
      <c r="T1724" s="27"/>
      <c r="U1724" s="27"/>
    </row>
    <row r="1725" spans="1:21" x14ac:dyDescent="0.3">
      <c r="A1725" s="37"/>
      <c r="B1725" s="33"/>
      <c r="C1725" s="32" t="s">
        <v>133</v>
      </c>
      <c r="D1725" s="27">
        <v>0</v>
      </c>
      <c r="E1725" s="27">
        <v>0</v>
      </c>
      <c r="F1725" s="27">
        <v>104621.40000000001</v>
      </c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  <c r="R1725" s="27"/>
      <c r="S1725" s="27"/>
      <c r="T1725" s="27"/>
      <c r="U1725" s="27"/>
    </row>
    <row r="1726" spans="1:21" x14ac:dyDescent="0.3">
      <c r="A1726" s="37"/>
      <c r="B1726" s="33"/>
      <c r="C1726" s="32" t="s">
        <v>163</v>
      </c>
      <c r="D1726" s="27">
        <v>216365.12</v>
      </c>
      <c r="E1726" s="27">
        <v>831634.81000000017</v>
      </c>
      <c r="F1726" s="27">
        <v>813826.44000000006</v>
      </c>
      <c r="G1726" s="27"/>
      <c r="H1726" s="27">
        <v>0</v>
      </c>
      <c r="I1726" s="27"/>
      <c r="J1726" s="27"/>
      <c r="K1726" s="27"/>
      <c r="L1726" s="27"/>
      <c r="M1726" s="27"/>
      <c r="N1726" s="27"/>
      <c r="O1726" s="27"/>
      <c r="P1726" s="27"/>
      <c r="Q1726" s="27"/>
      <c r="R1726" s="27"/>
      <c r="S1726" s="27"/>
      <c r="T1726" s="27"/>
      <c r="U1726" s="27"/>
    </row>
    <row r="1727" spans="1:21" x14ac:dyDescent="0.3">
      <c r="A1727" s="37"/>
      <c r="B1727" s="33"/>
      <c r="C1727" s="32" t="s">
        <v>131</v>
      </c>
      <c r="D1727" s="27">
        <v>0</v>
      </c>
      <c r="E1727" s="27">
        <v>0</v>
      </c>
      <c r="F1727" s="27">
        <v>7350.8799999999992</v>
      </c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  <c r="R1727" s="27"/>
      <c r="S1727" s="27"/>
      <c r="T1727" s="27"/>
      <c r="U1727" s="27"/>
    </row>
    <row r="1728" spans="1:21" x14ac:dyDescent="0.3">
      <c r="A1728" s="37"/>
      <c r="B1728" s="33"/>
      <c r="C1728" s="32" t="s">
        <v>327</v>
      </c>
      <c r="D1728" s="27">
        <v>406966.52</v>
      </c>
      <c r="E1728" s="27">
        <v>366327.94999999995</v>
      </c>
      <c r="F1728" s="27">
        <v>0</v>
      </c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  <c r="R1728" s="27"/>
      <c r="S1728" s="27"/>
      <c r="T1728" s="27"/>
      <c r="U1728" s="27"/>
    </row>
    <row r="1729" spans="1:21" x14ac:dyDescent="0.3">
      <c r="A1729" s="37"/>
      <c r="B1729" s="33"/>
      <c r="C1729" s="32" t="s">
        <v>10</v>
      </c>
      <c r="D1729" s="27"/>
      <c r="E1729" s="27"/>
      <c r="F1729" s="27"/>
      <c r="G1729" s="27"/>
      <c r="H1729" s="27">
        <v>1890676.98</v>
      </c>
      <c r="I1729" s="27"/>
      <c r="J1729" s="27">
        <v>161472.91</v>
      </c>
      <c r="K1729" s="27">
        <v>161414.17000000001</v>
      </c>
      <c r="L1729" s="27">
        <v>145793.45000000001</v>
      </c>
      <c r="M1729" s="27">
        <v>166950.88</v>
      </c>
      <c r="N1729" s="27">
        <v>161506.82999999999</v>
      </c>
      <c r="O1729" s="27">
        <v>166890.38</v>
      </c>
      <c r="P1729" s="27">
        <v>161567.32999999999</v>
      </c>
      <c r="Q1729" s="27">
        <v>166890.38</v>
      </c>
      <c r="R1729" s="27">
        <v>166890.38</v>
      </c>
      <c r="S1729" s="27">
        <v>161567.32999999999</v>
      </c>
      <c r="T1729" s="27">
        <v>166890.38</v>
      </c>
      <c r="U1729" s="27">
        <v>161506.82999999999</v>
      </c>
    </row>
    <row r="1730" spans="1:21" x14ac:dyDescent="0.3">
      <c r="A1730" s="37"/>
      <c r="B1730" s="33"/>
      <c r="C1730" s="32" t="s">
        <v>11</v>
      </c>
      <c r="D1730" s="27"/>
      <c r="E1730" s="27"/>
      <c r="F1730" s="27"/>
      <c r="G1730" s="27"/>
      <c r="H1730" s="27">
        <v>0</v>
      </c>
      <c r="I1730" s="27"/>
      <c r="J1730" s="27"/>
      <c r="K1730" s="27"/>
      <c r="L1730" s="27"/>
      <c r="M1730" s="27"/>
      <c r="N1730" s="27"/>
      <c r="O1730" s="27"/>
      <c r="P1730" s="27"/>
      <c r="Q1730" s="27"/>
      <c r="R1730" s="27"/>
      <c r="S1730" s="27"/>
      <c r="T1730" s="27"/>
      <c r="U1730" s="27"/>
    </row>
    <row r="1731" spans="1:21" x14ac:dyDescent="0.3">
      <c r="A1731" s="37"/>
      <c r="B1731" s="33"/>
      <c r="C1731" s="32" t="s">
        <v>162</v>
      </c>
      <c r="D1731" s="27">
        <v>233936.74000000002</v>
      </c>
      <c r="E1731" s="27">
        <v>125147.66</v>
      </c>
      <c r="F1731" s="27">
        <v>119576.10999999997</v>
      </c>
      <c r="G1731" s="27"/>
      <c r="H1731" s="27">
        <v>0</v>
      </c>
      <c r="I1731" s="27"/>
      <c r="J1731" s="27"/>
      <c r="K1731" s="27"/>
      <c r="L1731" s="27"/>
      <c r="M1731" s="27"/>
      <c r="N1731" s="27"/>
      <c r="O1731" s="27"/>
      <c r="P1731" s="27"/>
      <c r="Q1731" s="27"/>
      <c r="R1731" s="27"/>
      <c r="S1731" s="27"/>
      <c r="T1731" s="27"/>
      <c r="U1731" s="27"/>
    </row>
    <row r="1732" spans="1:21" x14ac:dyDescent="0.3">
      <c r="A1732" s="37"/>
      <c r="B1732" s="33"/>
      <c r="C1732" s="32" t="s">
        <v>165</v>
      </c>
      <c r="D1732" s="27"/>
      <c r="E1732" s="27"/>
      <c r="F1732" s="27"/>
      <c r="G1732" s="27"/>
      <c r="H1732" s="27">
        <v>0</v>
      </c>
      <c r="I1732" s="27"/>
      <c r="J1732" s="27"/>
      <c r="K1732" s="27"/>
      <c r="L1732" s="27"/>
      <c r="M1732" s="27"/>
      <c r="N1732" s="27"/>
      <c r="O1732" s="27"/>
      <c r="P1732" s="27"/>
      <c r="Q1732" s="27"/>
      <c r="R1732" s="27"/>
      <c r="S1732" s="27"/>
      <c r="T1732" s="27"/>
      <c r="U1732" s="27"/>
    </row>
    <row r="1733" spans="1:21" x14ac:dyDescent="0.3">
      <c r="A1733" s="37"/>
      <c r="B1733" s="33"/>
      <c r="C1733" s="32" t="s">
        <v>7</v>
      </c>
      <c r="D1733" s="27">
        <v>822815.66999999993</v>
      </c>
      <c r="E1733" s="27">
        <v>1590305.6099999999</v>
      </c>
      <c r="F1733" s="27">
        <v>840372.46000000008</v>
      </c>
      <c r="G1733" s="27"/>
      <c r="H1733" s="27">
        <v>0</v>
      </c>
      <c r="I1733" s="27"/>
      <c r="J1733" s="27"/>
      <c r="K1733" s="27"/>
      <c r="L1733" s="27"/>
      <c r="M1733" s="27"/>
      <c r="N1733" s="27"/>
      <c r="O1733" s="27"/>
      <c r="P1733" s="27"/>
      <c r="Q1733" s="27"/>
      <c r="R1733" s="27"/>
      <c r="S1733" s="27"/>
      <c r="T1733" s="27"/>
      <c r="U1733" s="27"/>
    </row>
    <row r="1734" spans="1:21" x14ac:dyDescent="0.3">
      <c r="A1734" s="37"/>
      <c r="B1734" s="33"/>
      <c r="C1734" s="32" t="s">
        <v>164</v>
      </c>
      <c r="D1734" s="27">
        <v>-28833.77999999997</v>
      </c>
      <c r="E1734" s="27">
        <v>389.51</v>
      </c>
      <c r="F1734" s="27">
        <v>5029.3100000000004</v>
      </c>
      <c r="G1734" s="27"/>
      <c r="H1734" s="27">
        <v>0</v>
      </c>
      <c r="I1734" s="27"/>
      <c r="J1734" s="27"/>
      <c r="K1734" s="27"/>
      <c r="L1734" s="27"/>
      <c r="M1734" s="27"/>
      <c r="N1734" s="27"/>
      <c r="O1734" s="27"/>
      <c r="P1734" s="27"/>
      <c r="Q1734" s="27"/>
      <c r="R1734" s="27"/>
      <c r="S1734" s="27"/>
      <c r="T1734" s="27"/>
      <c r="U1734" s="27"/>
    </row>
    <row r="1735" spans="1:21" x14ac:dyDescent="0.3">
      <c r="A1735" s="37"/>
      <c r="B1735" s="33"/>
      <c r="C1735" s="32" t="s">
        <v>64</v>
      </c>
      <c r="D1735" s="27">
        <v>95248.65</v>
      </c>
      <c r="E1735" s="27">
        <v>3490.2400000000007</v>
      </c>
      <c r="F1735" s="27">
        <v>0</v>
      </c>
      <c r="G1735" s="27"/>
      <c r="H1735" s="27">
        <v>2563526.0600000005</v>
      </c>
      <c r="I1735" s="27"/>
      <c r="J1735" s="27">
        <v>218887.12</v>
      </c>
      <c r="K1735" s="27">
        <v>218887.13</v>
      </c>
      <c r="L1735" s="27">
        <v>197704.5</v>
      </c>
      <c r="M1735" s="27">
        <v>226326.55000000002</v>
      </c>
      <c r="N1735" s="27">
        <v>219025.72</v>
      </c>
      <c r="O1735" s="27">
        <v>226326.55000000002</v>
      </c>
      <c r="P1735" s="27">
        <v>219025.72</v>
      </c>
      <c r="Q1735" s="27">
        <v>226326.55000000002</v>
      </c>
      <c r="R1735" s="27">
        <v>226326.55000000002</v>
      </c>
      <c r="S1735" s="27">
        <v>219025.72</v>
      </c>
      <c r="T1735" s="27">
        <v>226326.55000000002</v>
      </c>
      <c r="U1735" s="27">
        <v>219025.72</v>
      </c>
    </row>
    <row r="1736" spans="1:21" x14ac:dyDescent="0.3">
      <c r="A1736" s="37"/>
      <c r="B1736" s="33"/>
      <c r="C1736" s="32" t="s">
        <v>161</v>
      </c>
      <c r="D1736" s="27">
        <v>352767.79</v>
      </c>
      <c r="E1736" s="27">
        <v>383455.20999999996</v>
      </c>
      <c r="F1736" s="27">
        <v>400378.59</v>
      </c>
      <c r="G1736" s="27"/>
      <c r="H1736" s="27">
        <v>0</v>
      </c>
      <c r="I1736" s="27"/>
      <c r="J1736" s="27"/>
      <c r="K1736" s="27"/>
      <c r="L1736" s="27"/>
      <c r="M1736" s="27"/>
      <c r="N1736" s="27"/>
      <c r="O1736" s="27"/>
      <c r="P1736" s="27"/>
      <c r="Q1736" s="27"/>
      <c r="R1736" s="27"/>
      <c r="S1736" s="27"/>
      <c r="T1736" s="27"/>
      <c r="U1736" s="27"/>
    </row>
    <row r="1737" spans="1:21" x14ac:dyDescent="0.3">
      <c r="A1737" s="37"/>
      <c r="B1737" s="33"/>
      <c r="C1737" s="32" t="s">
        <v>56</v>
      </c>
      <c r="D1737" s="27"/>
      <c r="E1737" s="27"/>
      <c r="F1737" s="27"/>
      <c r="G1737" s="27"/>
      <c r="H1737" s="27">
        <v>0</v>
      </c>
      <c r="I1737" s="27"/>
      <c r="J1737" s="27"/>
      <c r="K1737" s="27"/>
      <c r="L1737" s="27"/>
      <c r="M1737" s="27"/>
      <c r="N1737" s="27"/>
      <c r="O1737" s="27"/>
      <c r="P1737" s="27"/>
      <c r="Q1737" s="27"/>
      <c r="R1737" s="27"/>
      <c r="S1737" s="27"/>
      <c r="T1737" s="27"/>
      <c r="U1737" s="27"/>
    </row>
    <row r="1738" spans="1:21" x14ac:dyDescent="0.3">
      <c r="A1738" s="37"/>
      <c r="B1738" s="33"/>
      <c r="C1738" s="32" t="s">
        <v>60</v>
      </c>
      <c r="D1738" s="27"/>
      <c r="E1738" s="27"/>
      <c r="F1738" s="27"/>
      <c r="G1738" s="27"/>
      <c r="H1738" s="27">
        <v>0</v>
      </c>
      <c r="I1738" s="27"/>
      <c r="J1738" s="27"/>
      <c r="K1738" s="27"/>
      <c r="L1738" s="27"/>
      <c r="M1738" s="27"/>
      <c r="N1738" s="27"/>
      <c r="O1738" s="27"/>
      <c r="P1738" s="27"/>
      <c r="Q1738" s="27"/>
      <c r="R1738" s="27"/>
      <c r="S1738" s="27"/>
      <c r="T1738" s="27"/>
      <c r="U1738" s="27"/>
    </row>
    <row r="1739" spans="1:21" x14ac:dyDescent="0.3">
      <c r="A1739" s="37"/>
      <c r="B1739" s="33"/>
      <c r="C1739" s="32" t="s">
        <v>155</v>
      </c>
      <c r="D1739" s="27">
        <v>13977.78</v>
      </c>
      <c r="E1739" s="27">
        <v>0</v>
      </c>
      <c r="F1739" s="27">
        <v>0</v>
      </c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  <c r="R1739" s="27"/>
      <c r="S1739" s="27"/>
      <c r="T1739" s="27"/>
      <c r="U1739" s="27"/>
    </row>
    <row r="1740" spans="1:21" x14ac:dyDescent="0.3">
      <c r="A1740" s="37"/>
      <c r="B1740" s="33"/>
      <c r="C1740" s="32" t="s">
        <v>43</v>
      </c>
      <c r="D1740" s="27">
        <v>2312.35</v>
      </c>
      <c r="E1740" s="27">
        <v>2452.87</v>
      </c>
      <c r="F1740" s="27">
        <v>1303.08</v>
      </c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  <c r="R1740" s="27"/>
      <c r="S1740" s="27"/>
      <c r="T1740" s="27"/>
      <c r="U1740" s="27"/>
    </row>
    <row r="1741" spans="1:21" x14ac:dyDescent="0.3">
      <c r="A1741" s="37"/>
      <c r="B1741" s="33" t="s">
        <v>288</v>
      </c>
      <c r="C1741" s="32" t="s">
        <v>117</v>
      </c>
      <c r="D1741" s="27">
        <v>101258.65</v>
      </c>
      <c r="E1741" s="27">
        <v>108567.24000000002</v>
      </c>
      <c r="F1741" s="27">
        <v>8780.119999999999</v>
      </c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  <c r="R1741" s="27"/>
      <c r="S1741" s="27"/>
      <c r="T1741" s="27"/>
      <c r="U1741" s="27"/>
    </row>
    <row r="1742" spans="1:21" x14ac:dyDescent="0.3">
      <c r="A1742" s="37"/>
      <c r="B1742" s="33"/>
      <c r="C1742" s="32" t="s">
        <v>170</v>
      </c>
      <c r="D1742" s="27"/>
      <c r="E1742" s="27"/>
      <c r="F1742" s="27"/>
      <c r="G1742" s="27"/>
      <c r="H1742" s="27">
        <v>0</v>
      </c>
      <c r="I1742" s="27"/>
      <c r="J1742" s="27"/>
      <c r="K1742" s="27"/>
      <c r="L1742" s="27"/>
      <c r="M1742" s="27"/>
      <c r="N1742" s="27"/>
      <c r="O1742" s="27"/>
      <c r="P1742" s="27"/>
      <c r="Q1742" s="27"/>
      <c r="R1742" s="27"/>
      <c r="S1742" s="27"/>
      <c r="T1742" s="27"/>
      <c r="U1742" s="27"/>
    </row>
    <row r="1743" spans="1:21" x14ac:dyDescent="0.3">
      <c r="A1743" s="37"/>
      <c r="B1743" s="33"/>
      <c r="C1743" s="32" t="s">
        <v>175</v>
      </c>
      <c r="D1743" s="27">
        <v>0</v>
      </c>
      <c r="E1743" s="27">
        <v>7802.09</v>
      </c>
      <c r="F1743" s="27">
        <v>2660.2300000000009</v>
      </c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  <c r="R1743" s="27"/>
      <c r="S1743" s="27"/>
      <c r="T1743" s="27"/>
      <c r="U1743" s="27"/>
    </row>
    <row r="1744" spans="1:21" x14ac:dyDescent="0.3">
      <c r="A1744" s="37"/>
      <c r="B1744" s="33"/>
      <c r="C1744" s="32" t="s">
        <v>176</v>
      </c>
      <c r="D1744" s="27">
        <v>0</v>
      </c>
      <c r="E1744" s="27">
        <v>459.85</v>
      </c>
      <c r="F1744" s="27">
        <v>0</v>
      </c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  <c r="R1744" s="27"/>
      <c r="S1744" s="27"/>
      <c r="T1744" s="27"/>
      <c r="U1744" s="27"/>
    </row>
    <row r="1745" spans="1:21" x14ac:dyDescent="0.3">
      <c r="A1745" s="37"/>
      <c r="B1745" s="33"/>
      <c r="C1745" s="32" t="s">
        <v>172</v>
      </c>
      <c r="D1745" s="27">
        <v>0</v>
      </c>
      <c r="E1745" s="27">
        <v>0</v>
      </c>
      <c r="F1745" s="27">
        <v>1827.6799999999998</v>
      </c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  <c r="R1745" s="27"/>
      <c r="S1745" s="27"/>
      <c r="T1745" s="27"/>
      <c r="U1745" s="27"/>
    </row>
    <row r="1746" spans="1:21" x14ac:dyDescent="0.3">
      <c r="A1746" s="37"/>
      <c r="B1746" s="33"/>
      <c r="C1746" s="32" t="s">
        <v>171</v>
      </c>
      <c r="D1746" s="27">
        <v>18894.349999999999</v>
      </c>
      <c r="E1746" s="27">
        <v>52683.7</v>
      </c>
      <c r="F1746" s="27">
        <v>29187.390000000007</v>
      </c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  <c r="R1746" s="27"/>
      <c r="S1746" s="27"/>
      <c r="T1746" s="27"/>
      <c r="U1746" s="27"/>
    </row>
    <row r="1747" spans="1:21" x14ac:dyDescent="0.3">
      <c r="A1747" s="37"/>
      <c r="B1747" s="33"/>
      <c r="C1747" s="32" t="s">
        <v>180</v>
      </c>
      <c r="D1747" s="27">
        <v>0</v>
      </c>
      <c r="E1747" s="27">
        <v>1198.96</v>
      </c>
      <c r="F1747" s="27">
        <v>544</v>
      </c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  <c r="R1747" s="27"/>
      <c r="S1747" s="27"/>
      <c r="T1747" s="27"/>
      <c r="U1747" s="27"/>
    </row>
    <row r="1748" spans="1:21" x14ac:dyDescent="0.3">
      <c r="A1748" s="37"/>
      <c r="B1748" s="33"/>
      <c r="C1748" s="32" t="s">
        <v>116</v>
      </c>
      <c r="D1748" s="27">
        <v>61662.340000000004</v>
      </c>
      <c r="E1748" s="27">
        <v>8786.73</v>
      </c>
      <c r="F1748" s="27">
        <v>151.41999999999996</v>
      </c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  <c r="R1748" s="27"/>
      <c r="S1748" s="27"/>
      <c r="T1748" s="27"/>
      <c r="U1748" s="27"/>
    </row>
    <row r="1749" spans="1:21" x14ac:dyDescent="0.3">
      <c r="A1749" s="37"/>
      <c r="B1749" s="33"/>
      <c r="C1749" s="32" t="s">
        <v>125</v>
      </c>
      <c r="D1749" s="27">
        <v>787.74</v>
      </c>
      <c r="E1749" s="27">
        <v>331.71</v>
      </c>
      <c r="F1749" s="27">
        <v>0</v>
      </c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  <c r="R1749" s="27"/>
      <c r="S1749" s="27"/>
      <c r="T1749" s="27"/>
      <c r="U1749" s="27"/>
    </row>
    <row r="1750" spans="1:21" x14ac:dyDescent="0.3">
      <c r="A1750" s="37"/>
      <c r="B1750" s="33"/>
      <c r="C1750" s="32" t="s">
        <v>33</v>
      </c>
      <c r="D1750" s="27">
        <v>193223.66</v>
      </c>
      <c r="E1750" s="27">
        <v>222259.35</v>
      </c>
      <c r="F1750" s="27">
        <v>16341.869999999999</v>
      </c>
      <c r="G1750" s="27"/>
      <c r="H1750" s="27">
        <v>0</v>
      </c>
      <c r="I1750" s="27"/>
      <c r="J1750" s="27"/>
      <c r="K1750" s="27"/>
      <c r="L1750" s="27"/>
      <c r="M1750" s="27"/>
      <c r="N1750" s="27"/>
      <c r="O1750" s="27"/>
      <c r="P1750" s="27"/>
      <c r="Q1750" s="27"/>
      <c r="R1750" s="27"/>
      <c r="S1750" s="27"/>
      <c r="T1750" s="27"/>
      <c r="U1750" s="27"/>
    </row>
    <row r="1751" spans="1:21" x14ac:dyDescent="0.3">
      <c r="A1751" s="37"/>
      <c r="B1751" s="33"/>
      <c r="C1751" s="32" t="s">
        <v>32</v>
      </c>
      <c r="D1751" s="27">
        <v>56223.48</v>
      </c>
      <c r="E1751" s="27">
        <v>60373.100000000006</v>
      </c>
      <c r="F1751" s="27">
        <v>17193</v>
      </c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  <c r="R1751" s="27"/>
      <c r="S1751" s="27"/>
      <c r="T1751" s="27"/>
      <c r="U1751" s="27"/>
    </row>
    <row r="1752" spans="1:21" x14ac:dyDescent="0.3">
      <c r="A1752" s="37"/>
      <c r="B1752" s="33"/>
      <c r="C1752" s="32" t="s">
        <v>34</v>
      </c>
      <c r="D1752" s="27">
        <v>0</v>
      </c>
      <c r="E1752" s="27">
        <v>0</v>
      </c>
      <c r="F1752" s="27">
        <v>25000</v>
      </c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  <c r="R1752" s="27"/>
      <c r="S1752" s="27"/>
      <c r="T1752" s="27"/>
      <c r="U1752" s="27"/>
    </row>
    <row r="1753" spans="1:21" x14ac:dyDescent="0.3">
      <c r="A1753" s="37"/>
      <c r="B1753" s="33"/>
      <c r="C1753" s="32" t="s">
        <v>35</v>
      </c>
      <c r="D1753" s="27">
        <v>28868.27</v>
      </c>
      <c r="E1753" s="27">
        <v>11349.04</v>
      </c>
      <c r="F1753" s="27">
        <v>7186.52</v>
      </c>
      <c r="G1753" s="27"/>
      <c r="H1753" s="27">
        <v>0</v>
      </c>
      <c r="I1753" s="27"/>
      <c r="J1753" s="27"/>
      <c r="K1753" s="27"/>
      <c r="L1753" s="27"/>
      <c r="M1753" s="27"/>
      <c r="N1753" s="27"/>
      <c r="O1753" s="27"/>
      <c r="P1753" s="27"/>
      <c r="Q1753" s="27"/>
      <c r="R1753" s="27"/>
      <c r="S1753" s="27"/>
      <c r="T1753" s="27"/>
      <c r="U1753" s="27"/>
    </row>
    <row r="1754" spans="1:21" x14ac:dyDescent="0.3">
      <c r="A1754" s="37"/>
      <c r="B1754" s="33"/>
      <c r="C1754" s="32" t="s">
        <v>167</v>
      </c>
      <c r="D1754" s="27">
        <v>39836.19</v>
      </c>
      <c r="E1754" s="27">
        <v>55470.860000000008</v>
      </c>
      <c r="F1754" s="27">
        <v>6129.630000000001</v>
      </c>
      <c r="G1754" s="27"/>
      <c r="H1754" s="27">
        <v>0</v>
      </c>
      <c r="I1754" s="27"/>
      <c r="J1754" s="27"/>
      <c r="K1754" s="27"/>
      <c r="L1754" s="27"/>
      <c r="M1754" s="27"/>
      <c r="N1754" s="27"/>
      <c r="O1754" s="27"/>
      <c r="P1754" s="27"/>
      <c r="Q1754" s="27"/>
      <c r="R1754" s="27"/>
      <c r="S1754" s="27"/>
      <c r="T1754" s="27"/>
      <c r="U1754" s="27"/>
    </row>
    <row r="1755" spans="1:21" x14ac:dyDescent="0.3">
      <c r="A1755" s="37"/>
      <c r="B1755" s="33"/>
      <c r="C1755" s="32" t="s">
        <v>69</v>
      </c>
      <c r="D1755" s="27"/>
      <c r="E1755" s="27"/>
      <c r="F1755" s="27"/>
      <c r="G1755" s="27"/>
      <c r="H1755" s="27">
        <v>66851.06</v>
      </c>
      <c r="I1755" s="27"/>
      <c r="J1755" s="27">
        <v>5570.9400000000005</v>
      </c>
      <c r="K1755" s="27">
        <v>5738.04</v>
      </c>
      <c r="L1755" s="27">
        <v>5738.04</v>
      </c>
      <c r="M1755" s="27">
        <v>5738.04</v>
      </c>
      <c r="N1755" s="27">
        <v>5738.04</v>
      </c>
      <c r="O1755" s="27">
        <v>5738.04</v>
      </c>
      <c r="P1755" s="27">
        <v>5738.04</v>
      </c>
      <c r="Q1755" s="27">
        <v>5738.04</v>
      </c>
      <c r="R1755" s="27">
        <v>5738.04</v>
      </c>
      <c r="S1755" s="27">
        <v>5738.04</v>
      </c>
      <c r="T1755" s="27">
        <v>5738.04</v>
      </c>
      <c r="U1755" s="27">
        <v>5738.04</v>
      </c>
    </row>
    <row r="1756" spans="1:21" x14ac:dyDescent="0.3">
      <c r="A1756" s="37"/>
      <c r="B1756" s="33"/>
      <c r="C1756" s="32" t="s">
        <v>239</v>
      </c>
      <c r="D1756" s="27">
        <v>-229823.81999999998</v>
      </c>
      <c r="E1756" s="27">
        <v>-276352.24000000005</v>
      </c>
      <c r="F1756" s="27">
        <v>-249110.87000000008</v>
      </c>
      <c r="G1756" s="27"/>
      <c r="H1756" s="27">
        <v>0</v>
      </c>
      <c r="I1756" s="27"/>
      <c r="J1756" s="27"/>
      <c r="K1756" s="27"/>
      <c r="L1756" s="27"/>
      <c r="M1756" s="27"/>
      <c r="N1756" s="27"/>
      <c r="O1756" s="27"/>
      <c r="P1756" s="27"/>
      <c r="Q1756" s="27"/>
      <c r="R1756" s="27"/>
      <c r="S1756" s="27"/>
      <c r="T1756" s="27"/>
      <c r="U1756" s="27"/>
    </row>
    <row r="1757" spans="1:21" x14ac:dyDescent="0.3">
      <c r="A1757" s="37"/>
      <c r="B1757" s="33"/>
      <c r="C1757" s="32" t="s">
        <v>45</v>
      </c>
      <c r="D1757" s="27">
        <v>0</v>
      </c>
      <c r="E1757" s="27">
        <v>8078.24</v>
      </c>
      <c r="F1757" s="27">
        <v>10262.549999999999</v>
      </c>
      <c r="G1757" s="27"/>
      <c r="H1757" s="27">
        <v>0</v>
      </c>
      <c r="I1757" s="27"/>
      <c r="J1757" s="27"/>
      <c r="K1757" s="27"/>
      <c r="L1757" s="27"/>
      <c r="M1757" s="27"/>
      <c r="N1757" s="27"/>
      <c r="O1757" s="27"/>
      <c r="P1757" s="27"/>
      <c r="Q1757" s="27"/>
      <c r="R1757" s="27"/>
      <c r="S1757" s="27"/>
      <c r="T1757" s="27"/>
      <c r="U1757" s="27"/>
    </row>
    <row r="1758" spans="1:21" x14ac:dyDescent="0.3">
      <c r="A1758" s="37"/>
      <c r="B1758" s="33"/>
      <c r="C1758" s="32" t="s">
        <v>23</v>
      </c>
      <c r="D1758" s="27"/>
      <c r="E1758" s="27"/>
      <c r="F1758" s="27"/>
      <c r="G1758" s="27"/>
      <c r="H1758" s="27">
        <v>0</v>
      </c>
      <c r="I1758" s="27"/>
      <c r="J1758" s="27"/>
      <c r="K1758" s="27"/>
      <c r="L1758" s="27"/>
      <c r="M1758" s="27"/>
      <c r="N1758" s="27"/>
      <c r="O1758" s="27"/>
      <c r="P1758" s="27"/>
      <c r="Q1758" s="27"/>
      <c r="R1758" s="27"/>
      <c r="S1758" s="27"/>
      <c r="T1758" s="27"/>
      <c r="U1758" s="27"/>
    </row>
    <row r="1759" spans="1:21" x14ac:dyDescent="0.3">
      <c r="A1759" s="37"/>
      <c r="B1759" s="33"/>
      <c r="C1759" s="32" t="s">
        <v>121</v>
      </c>
      <c r="D1759" s="27">
        <v>0</v>
      </c>
      <c r="E1759" s="27">
        <v>0</v>
      </c>
      <c r="F1759" s="27">
        <v>745.72</v>
      </c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  <c r="R1759" s="27"/>
      <c r="S1759" s="27"/>
      <c r="T1759" s="27"/>
      <c r="U1759" s="27"/>
    </row>
    <row r="1760" spans="1:21" x14ac:dyDescent="0.3">
      <c r="A1760" s="37"/>
      <c r="B1760" s="33"/>
      <c r="C1760" s="32" t="s">
        <v>74</v>
      </c>
      <c r="D1760" s="27">
        <v>-760.49</v>
      </c>
      <c r="E1760" s="27">
        <v>0</v>
      </c>
      <c r="F1760" s="27">
        <v>0</v>
      </c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  <c r="R1760" s="27"/>
      <c r="S1760" s="27"/>
      <c r="T1760" s="27"/>
      <c r="U1760" s="27"/>
    </row>
    <row r="1761" spans="1:21" x14ac:dyDescent="0.3">
      <c r="A1761" s="37"/>
      <c r="B1761" s="33"/>
      <c r="C1761" s="32" t="s">
        <v>237</v>
      </c>
      <c r="D1761" s="27">
        <v>-1292.3800000000006</v>
      </c>
      <c r="E1761" s="27">
        <v>183759.02</v>
      </c>
      <c r="F1761" s="27">
        <v>14359.8</v>
      </c>
      <c r="G1761" s="27"/>
      <c r="H1761" s="27">
        <v>0</v>
      </c>
      <c r="I1761" s="27"/>
      <c r="J1761" s="27">
        <v>0</v>
      </c>
      <c r="K1761" s="27">
        <v>0</v>
      </c>
      <c r="L1761" s="27">
        <v>0</v>
      </c>
      <c r="M1761" s="27">
        <v>0</v>
      </c>
      <c r="N1761" s="27">
        <v>0</v>
      </c>
      <c r="O1761" s="27">
        <v>0</v>
      </c>
      <c r="P1761" s="27">
        <v>0</v>
      </c>
      <c r="Q1761" s="27">
        <v>0</v>
      </c>
      <c r="R1761" s="27">
        <v>0</v>
      </c>
      <c r="S1761" s="27">
        <v>0</v>
      </c>
      <c r="T1761" s="27">
        <v>0</v>
      </c>
      <c r="U1761" s="27">
        <v>0</v>
      </c>
    </row>
    <row r="1762" spans="1:21" x14ac:dyDescent="0.3">
      <c r="A1762" s="37"/>
      <c r="B1762" s="33"/>
      <c r="C1762" s="32" t="s">
        <v>120</v>
      </c>
      <c r="D1762" s="27">
        <v>162093.66999999998</v>
      </c>
      <c r="E1762" s="27">
        <v>3786.43</v>
      </c>
      <c r="F1762" s="27">
        <v>0</v>
      </c>
      <c r="G1762" s="27"/>
      <c r="H1762" s="27">
        <v>0</v>
      </c>
      <c r="I1762" s="27"/>
      <c r="J1762" s="27"/>
      <c r="K1762" s="27"/>
      <c r="L1762" s="27"/>
      <c r="M1762" s="27"/>
      <c r="N1762" s="27"/>
      <c r="O1762" s="27"/>
      <c r="P1762" s="27"/>
      <c r="Q1762" s="27"/>
      <c r="R1762" s="27"/>
      <c r="S1762" s="27"/>
      <c r="T1762" s="27"/>
      <c r="U1762" s="27"/>
    </row>
    <row r="1763" spans="1:21" x14ac:dyDescent="0.3">
      <c r="A1763" s="37"/>
      <c r="B1763" s="33"/>
      <c r="C1763" s="32" t="s">
        <v>37</v>
      </c>
      <c r="D1763" s="27">
        <v>2634.3999999999996</v>
      </c>
      <c r="E1763" s="27">
        <v>1613.3</v>
      </c>
      <c r="F1763" s="27">
        <v>0</v>
      </c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  <c r="R1763" s="27"/>
      <c r="S1763" s="27"/>
      <c r="T1763" s="27"/>
      <c r="U1763" s="27"/>
    </row>
    <row r="1764" spans="1:21" x14ac:dyDescent="0.3">
      <c r="A1764" s="37"/>
      <c r="B1764" s="33"/>
      <c r="C1764" s="32" t="s">
        <v>6</v>
      </c>
      <c r="D1764" s="27"/>
      <c r="E1764" s="27"/>
      <c r="F1764" s="27"/>
      <c r="G1764" s="27"/>
      <c r="H1764" s="27">
        <v>142851.31</v>
      </c>
      <c r="I1764" s="27"/>
      <c r="J1764" s="27">
        <v>11904.34</v>
      </c>
      <c r="K1764" s="27">
        <v>11914.87</v>
      </c>
      <c r="L1764" s="27">
        <v>11914.87</v>
      </c>
      <c r="M1764" s="27">
        <v>11914.87</v>
      </c>
      <c r="N1764" s="27">
        <v>11914.87</v>
      </c>
      <c r="O1764" s="27">
        <v>11914.87</v>
      </c>
      <c r="P1764" s="27">
        <v>11914.87</v>
      </c>
      <c r="Q1764" s="27">
        <v>11914.87</v>
      </c>
      <c r="R1764" s="27">
        <v>11914.87</v>
      </c>
      <c r="S1764" s="27">
        <v>11914.87</v>
      </c>
      <c r="T1764" s="27">
        <v>11914.87</v>
      </c>
      <c r="U1764" s="27">
        <v>11914.87</v>
      </c>
    </row>
    <row r="1765" spans="1:21" x14ac:dyDescent="0.3">
      <c r="A1765" s="37"/>
      <c r="B1765" s="33"/>
      <c r="C1765" s="32" t="s">
        <v>113</v>
      </c>
      <c r="D1765" s="27"/>
      <c r="E1765" s="27"/>
      <c r="F1765" s="27"/>
      <c r="G1765" s="27"/>
      <c r="H1765" s="27">
        <v>221169.63999999998</v>
      </c>
      <c r="I1765" s="27"/>
      <c r="J1765" s="27">
        <v>42700.2</v>
      </c>
      <c r="K1765" s="27">
        <v>9036.6900000000023</v>
      </c>
      <c r="L1765" s="27">
        <v>9036.6900000000023</v>
      </c>
      <c r="M1765" s="27">
        <v>30924.19</v>
      </c>
      <c r="N1765" s="27">
        <v>9036.6900000000023</v>
      </c>
      <c r="O1765" s="27">
        <v>9036.6900000000023</v>
      </c>
      <c r="P1765" s="27">
        <v>30924.19</v>
      </c>
      <c r="Q1765" s="27">
        <v>9036.6900000000023</v>
      </c>
      <c r="R1765" s="27">
        <v>9036.6900000000023</v>
      </c>
      <c r="S1765" s="27">
        <v>41352.750000000007</v>
      </c>
      <c r="T1765" s="27">
        <v>17077.989999999998</v>
      </c>
      <c r="U1765" s="27">
        <v>9036.6900000000023</v>
      </c>
    </row>
    <row r="1766" spans="1:21" x14ac:dyDescent="0.3">
      <c r="A1766" s="37"/>
      <c r="B1766" s="33"/>
      <c r="C1766" s="32" t="s">
        <v>114</v>
      </c>
      <c r="D1766" s="27">
        <v>176835.66</v>
      </c>
      <c r="E1766" s="27">
        <v>46033.75</v>
      </c>
      <c r="F1766" s="27">
        <v>37375.69000000001</v>
      </c>
      <c r="G1766" s="27"/>
      <c r="H1766" s="27">
        <v>0</v>
      </c>
      <c r="I1766" s="27"/>
      <c r="J1766" s="27"/>
      <c r="K1766" s="27"/>
      <c r="L1766" s="27"/>
      <c r="M1766" s="27"/>
      <c r="N1766" s="27"/>
      <c r="O1766" s="27"/>
      <c r="P1766" s="27"/>
      <c r="Q1766" s="27"/>
      <c r="R1766" s="27"/>
      <c r="S1766" s="27"/>
      <c r="T1766" s="27"/>
      <c r="U1766" s="27"/>
    </row>
    <row r="1767" spans="1:21" x14ac:dyDescent="0.3">
      <c r="A1767" s="37"/>
      <c r="B1767" s="33"/>
      <c r="C1767" s="32" t="s">
        <v>118</v>
      </c>
      <c r="D1767" s="27">
        <v>24922.039999999997</v>
      </c>
      <c r="E1767" s="27">
        <v>-4769.38</v>
      </c>
      <c r="F1767" s="27">
        <v>3000.0600000000004</v>
      </c>
      <c r="G1767" s="27"/>
      <c r="H1767" s="27">
        <v>0</v>
      </c>
      <c r="I1767" s="27"/>
      <c r="J1767" s="27"/>
      <c r="K1767" s="27"/>
      <c r="L1767" s="27"/>
      <c r="M1767" s="27"/>
      <c r="N1767" s="27"/>
      <c r="O1767" s="27"/>
      <c r="P1767" s="27"/>
      <c r="Q1767" s="27"/>
      <c r="R1767" s="27"/>
      <c r="S1767" s="27"/>
      <c r="T1767" s="27"/>
      <c r="U1767" s="27"/>
    </row>
    <row r="1768" spans="1:21" x14ac:dyDescent="0.3">
      <c r="A1768" s="37"/>
      <c r="B1768" s="33"/>
      <c r="C1768" s="32" t="s">
        <v>115</v>
      </c>
      <c r="D1768" s="27">
        <v>130733.62</v>
      </c>
      <c r="E1768" s="27">
        <v>81215.239999999991</v>
      </c>
      <c r="F1768" s="27">
        <v>10644.44</v>
      </c>
      <c r="G1768" s="27"/>
      <c r="H1768" s="27">
        <v>0</v>
      </c>
      <c r="I1768" s="27"/>
      <c r="J1768" s="27"/>
      <c r="K1768" s="27"/>
      <c r="L1768" s="27"/>
      <c r="M1768" s="27"/>
      <c r="N1768" s="27"/>
      <c r="O1768" s="27"/>
      <c r="P1768" s="27"/>
      <c r="Q1768" s="27"/>
      <c r="R1768" s="27"/>
      <c r="S1768" s="27"/>
      <c r="T1768" s="27"/>
      <c r="U1768" s="27"/>
    </row>
    <row r="1769" spans="1:21" x14ac:dyDescent="0.3">
      <c r="A1769" s="37"/>
      <c r="B1769" s="33"/>
      <c r="C1769" s="32" t="s">
        <v>25</v>
      </c>
      <c r="D1769" s="27">
        <v>16634.68</v>
      </c>
      <c r="E1769" s="27">
        <v>25909.219999999998</v>
      </c>
      <c r="F1769" s="27">
        <v>9363.74</v>
      </c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  <c r="R1769" s="27"/>
      <c r="S1769" s="27"/>
      <c r="T1769" s="27"/>
      <c r="U1769" s="27"/>
    </row>
    <row r="1770" spans="1:21" x14ac:dyDescent="0.3">
      <c r="A1770" s="37"/>
      <c r="B1770" s="33"/>
      <c r="C1770" s="32" t="s">
        <v>153</v>
      </c>
      <c r="D1770" s="27"/>
      <c r="E1770" s="27"/>
      <c r="F1770" s="27"/>
      <c r="G1770" s="27"/>
      <c r="H1770" s="27">
        <v>0</v>
      </c>
      <c r="I1770" s="27"/>
      <c r="J1770" s="27"/>
      <c r="K1770" s="27"/>
      <c r="L1770" s="27"/>
      <c r="M1770" s="27"/>
      <c r="N1770" s="27"/>
      <c r="O1770" s="27"/>
      <c r="P1770" s="27"/>
      <c r="Q1770" s="27"/>
      <c r="R1770" s="27"/>
      <c r="S1770" s="27"/>
      <c r="T1770" s="27"/>
      <c r="U1770" s="27"/>
    </row>
    <row r="1771" spans="1:21" x14ac:dyDescent="0.3">
      <c r="A1771" s="37"/>
      <c r="B1771" s="33"/>
      <c r="C1771" s="32" t="s">
        <v>36</v>
      </c>
      <c r="D1771" s="27">
        <v>2162.5500000000002</v>
      </c>
      <c r="E1771" s="27">
        <v>2316.12</v>
      </c>
      <c r="F1771" s="27">
        <v>195.25</v>
      </c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  <c r="R1771" s="27"/>
      <c r="S1771" s="27"/>
      <c r="T1771" s="27"/>
      <c r="U1771" s="27"/>
    </row>
    <row r="1772" spans="1:21" x14ac:dyDescent="0.3">
      <c r="A1772" s="37"/>
      <c r="B1772" s="33"/>
      <c r="C1772" s="32" t="s">
        <v>332</v>
      </c>
      <c r="D1772" s="27">
        <v>0</v>
      </c>
      <c r="E1772" s="27">
        <v>650.99</v>
      </c>
      <c r="F1772" s="27">
        <v>0</v>
      </c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  <c r="R1772" s="27"/>
      <c r="S1772" s="27"/>
      <c r="T1772" s="27"/>
      <c r="U1772" s="27"/>
    </row>
    <row r="1773" spans="1:21" x14ac:dyDescent="0.3">
      <c r="A1773" s="37"/>
      <c r="B1773" s="33"/>
      <c r="C1773" s="32" t="s">
        <v>19</v>
      </c>
      <c r="D1773" s="27">
        <v>49547.43</v>
      </c>
      <c r="E1773" s="27">
        <v>26131.300000000003</v>
      </c>
      <c r="F1773" s="27">
        <v>14759.78</v>
      </c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  <c r="R1773" s="27"/>
      <c r="S1773" s="27"/>
      <c r="T1773" s="27"/>
      <c r="U1773" s="27"/>
    </row>
    <row r="1774" spans="1:21" x14ac:dyDescent="0.3">
      <c r="A1774" s="37"/>
      <c r="B1774" s="33"/>
      <c r="C1774" s="32" t="s">
        <v>15</v>
      </c>
      <c r="D1774" s="27">
        <v>53758.5</v>
      </c>
      <c r="E1774" s="27">
        <v>8771.369999999999</v>
      </c>
      <c r="F1774" s="27">
        <v>441.53999999999996</v>
      </c>
      <c r="G1774" s="27"/>
      <c r="H1774" s="27">
        <v>0</v>
      </c>
      <c r="I1774" s="27"/>
      <c r="J1774" s="27"/>
      <c r="K1774" s="27"/>
      <c r="L1774" s="27"/>
      <c r="M1774" s="27"/>
      <c r="N1774" s="27"/>
      <c r="O1774" s="27"/>
      <c r="P1774" s="27"/>
      <c r="Q1774" s="27"/>
      <c r="R1774" s="27"/>
      <c r="S1774" s="27"/>
      <c r="T1774" s="27"/>
      <c r="U1774" s="27"/>
    </row>
    <row r="1775" spans="1:21" x14ac:dyDescent="0.3">
      <c r="A1775" s="37"/>
      <c r="B1775" s="33"/>
      <c r="C1775" s="32" t="s">
        <v>12</v>
      </c>
      <c r="D1775" s="27"/>
      <c r="E1775" s="27"/>
      <c r="F1775" s="27"/>
      <c r="G1775" s="27"/>
      <c r="H1775" s="27">
        <v>0</v>
      </c>
      <c r="I1775" s="27"/>
      <c r="J1775" s="27"/>
      <c r="K1775" s="27"/>
      <c r="L1775" s="27"/>
      <c r="M1775" s="27"/>
      <c r="N1775" s="27"/>
      <c r="O1775" s="27"/>
      <c r="P1775" s="27"/>
      <c r="Q1775" s="27"/>
      <c r="R1775" s="27"/>
      <c r="S1775" s="27"/>
      <c r="T1775" s="27"/>
      <c r="U1775" s="27"/>
    </row>
    <row r="1776" spans="1:21" x14ac:dyDescent="0.3">
      <c r="A1776" s="37"/>
      <c r="B1776" s="33"/>
      <c r="C1776" s="32" t="s">
        <v>13</v>
      </c>
      <c r="D1776" s="27">
        <v>20745.07</v>
      </c>
      <c r="E1776" s="27">
        <v>1776.8899999999999</v>
      </c>
      <c r="F1776" s="27">
        <v>88310.84</v>
      </c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  <c r="R1776" s="27"/>
      <c r="S1776" s="27"/>
      <c r="T1776" s="27"/>
      <c r="U1776" s="27"/>
    </row>
    <row r="1777" spans="1:21" x14ac:dyDescent="0.3">
      <c r="A1777" s="37"/>
      <c r="B1777" s="33"/>
      <c r="C1777" s="32" t="s">
        <v>20</v>
      </c>
      <c r="D1777" s="27">
        <v>0</v>
      </c>
      <c r="E1777" s="27">
        <v>0</v>
      </c>
      <c r="F1777" s="27">
        <v>3337.02</v>
      </c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  <c r="R1777" s="27"/>
      <c r="S1777" s="27"/>
      <c r="T1777" s="27"/>
      <c r="U1777" s="27"/>
    </row>
    <row r="1778" spans="1:21" x14ac:dyDescent="0.3">
      <c r="A1778" s="37"/>
      <c r="B1778" s="33"/>
      <c r="C1778" s="32" t="s">
        <v>157</v>
      </c>
      <c r="D1778" s="27">
        <v>0</v>
      </c>
      <c r="E1778" s="27">
        <v>0</v>
      </c>
      <c r="F1778" s="27">
        <v>15.02</v>
      </c>
      <c r="G1778" s="27"/>
      <c r="H1778" s="27">
        <v>0</v>
      </c>
      <c r="I1778" s="27"/>
      <c r="J1778" s="27"/>
      <c r="K1778" s="27"/>
      <c r="L1778" s="27"/>
      <c r="M1778" s="27"/>
      <c r="N1778" s="27"/>
      <c r="O1778" s="27"/>
      <c r="P1778" s="27"/>
      <c r="Q1778" s="27"/>
      <c r="R1778" s="27"/>
      <c r="S1778" s="27"/>
      <c r="T1778" s="27"/>
      <c r="U1778" s="27"/>
    </row>
    <row r="1779" spans="1:21" x14ac:dyDescent="0.3">
      <c r="A1779" s="37"/>
      <c r="B1779" s="33"/>
      <c r="C1779" s="32" t="s">
        <v>132</v>
      </c>
      <c r="D1779" s="27">
        <v>4907.49</v>
      </c>
      <c r="E1779" s="27">
        <v>6897.5700000000006</v>
      </c>
      <c r="F1779" s="27">
        <v>38.239999999999995</v>
      </c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  <c r="R1779" s="27"/>
      <c r="S1779" s="27"/>
      <c r="T1779" s="27"/>
      <c r="U1779" s="27"/>
    </row>
    <row r="1780" spans="1:21" x14ac:dyDescent="0.3">
      <c r="A1780" s="37"/>
      <c r="B1780" s="33"/>
      <c r="C1780" s="32" t="s">
        <v>130</v>
      </c>
      <c r="D1780" s="27">
        <v>0</v>
      </c>
      <c r="E1780" s="27">
        <v>0</v>
      </c>
      <c r="F1780" s="27">
        <v>49.490000000000009</v>
      </c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  <c r="R1780" s="27"/>
      <c r="S1780" s="27"/>
      <c r="T1780" s="27"/>
      <c r="U1780" s="27"/>
    </row>
    <row r="1781" spans="1:21" x14ac:dyDescent="0.3">
      <c r="A1781" s="37"/>
      <c r="B1781" s="33"/>
      <c r="C1781" s="32" t="s">
        <v>333</v>
      </c>
      <c r="D1781" s="27">
        <v>1593.18</v>
      </c>
      <c r="E1781" s="27">
        <v>414.86</v>
      </c>
      <c r="F1781" s="27">
        <v>252.18</v>
      </c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  <c r="R1781" s="27"/>
      <c r="S1781" s="27"/>
      <c r="T1781" s="27"/>
      <c r="U1781" s="27"/>
    </row>
    <row r="1782" spans="1:21" x14ac:dyDescent="0.3">
      <c r="A1782" s="37"/>
      <c r="B1782" s="33"/>
      <c r="C1782" s="32" t="s">
        <v>18</v>
      </c>
      <c r="D1782" s="27">
        <v>0</v>
      </c>
      <c r="E1782" s="27">
        <v>0</v>
      </c>
      <c r="F1782" s="27">
        <v>3687.33</v>
      </c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  <c r="R1782" s="27"/>
      <c r="S1782" s="27"/>
      <c r="T1782" s="27"/>
      <c r="U1782" s="27"/>
    </row>
    <row r="1783" spans="1:21" x14ac:dyDescent="0.3">
      <c r="A1783" s="37"/>
      <c r="B1783" s="33"/>
      <c r="C1783" s="32" t="s">
        <v>24</v>
      </c>
      <c r="D1783" s="27">
        <v>58324.950000000012</v>
      </c>
      <c r="E1783" s="27">
        <v>-140077.15000000002</v>
      </c>
      <c r="F1783" s="27">
        <v>91958.34</v>
      </c>
      <c r="G1783" s="27"/>
      <c r="H1783" s="27">
        <v>0</v>
      </c>
      <c r="I1783" s="27"/>
      <c r="J1783" s="27"/>
      <c r="K1783" s="27"/>
      <c r="L1783" s="27"/>
      <c r="M1783" s="27"/>
      <c r="N1783" s="27"/>
      <c r="O1783" s="27"/>
      <c r="P1783" s="27"/>
      <c r="Q1783" s="27"/>
      <c r="R1783" s="27"/>
      <c r="S1783" s="27"/>
      <c r="T1783" s="27"/>
      <c r="U1783" s="27"/>
    </row>
    <row r="1784" spans="1:21" x14ac:dyDescent="0.3">
      <c r="A1784" s="37"/>
      <c r="B1784" s="33"/>
      <c r="C1784" s="32" t="s">
        <v>16</v>
      </c>
      <c r="D1784" s="27">
        <v>92.22</v>
      </c>
      <c r="E1784" s="27">
        <v>115.91</v>
      </c>
      <c r="F1784" s="27">
        <v>80.239999999999995</v>
      </c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  <c r="R1784" s="27"/>
      <c r="S1784" s="27"/>
      <c r="T1784" s="27"/>
      <c r="U1784" s="27"/>
    </row>
    <row r="1785" spans="1:21" x14ac:dyDescent="0.3">
      <c r="A1785" s="37"/>
      <c r="B1785" s="33"/>
      <c r="C1785" s="32" t="s">
        <v>26</v>
      </c>
      <c r="D1785" s="27">
        <v>2214.1000000000004</v>
      </c>
      <c r="E1785" s="27">
        <v>1389.3</v>
      </c>
      <c r="F1785" s="27">
        <v>924.02</v>
      </c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  <c r="R1785" s="27"/>
      <c r="S1785" s="27"/>
      <c r="T1785" s="27"/>
      <c r="U1785" s="27"/>
    </row>
    <row r="1786" spans="1:21" x14ac:dyDescent="0.3">
      <c r="A1786" s="37"/>
      <c r="B1786" s="33"/>
      <c r="C1786" s="32" t="s">
        <v>30</v>
      </c>
      <c r="D1786" s="27">
        <v>26577.130000000005</v>
      </c>
      <c r="E1786" s="27">
        <v>33539.43</v>
      </c>
      <c r="F1786" s="27">
        <v>23011.690000000002</v>
      </c>
      <c r="G1786" s="27"/>
      <c r="H1786" s="27">
        <v>125742.19</v>
      </c>
      <c r="I1786" s="27"/>
      <c r="J1786" s="27">
        <v>9916.85</v>
      </c>
      <c r="K1786" s="27">
        <v>9223.8799999999992</v>
      </c>
      <c r="L1786" s="27">
        <v>9223.8799999999992</v>
      </c>
      <c r="M1786" s="27">
        <v>11872.789999999999</v>
      </c>
      <c r="N1786" s="27">
        <v>10974.529999999999</v>
      </c>
      <c r="O1786" s="27">
        <v>10974.529999999999</v>
      </c>
      <c r="P1786" s="27">
        <v>11872.789999999999</v>
      </c>
      <c r="Q1786" s="27">
        <v>10974.529999999999</v>
      </c>
      <c r="R1786" s="27">
        <v>10974.529999999999</v>
      </c>
      <c r="S1786" s="27">
        <v>11872.789999999999</v>
      </c>
      <c r="T1786" s="27">
        <v>10974.529999999999</v>
      </c>
      <c r="U1786" s="27">
        <v>9223.8799999999992</v>
      </c>
    </row>
    <row r="1787" spans="1:21" x14ac:dyDescent="0.3">
      <c r="A1787" s="37"/>
      <c r="B1787" s="33"/>
      <c r="C1787" s="32" t="s">
        <v>29</v>
      </c>
      <c r="D1787" s="27">
        <v>30208.059999999998</v>
      </c>
      <c r="E1787" s="27">
        <v>20306.639999999996</v>
      </c>
      <c r="F1787" s="27">
        <v>143.05000000000001</v>
      </c>
      <c r="G1787" s="27"/>
      <c r="H1787" s="27">
        <v>0</v>
      </c>
      <c r="I1787" s="27"/>
      <c r="J1787" s="27"/>
      <c r="K1787" s="27"/>
      <c r="L1787" s="27"/>
      <c r="M1787" s="27"/>
      <c r="N1787" s="27"/>
      <c r="O1787" s="27"/>
      <c r="P1787" s="27"/>
      <c r="Q1787" s="27"/>
      <c r="R1787" s="27"/>
      <c r="S1787" s="27"/>
      <c r="T1787" s="27"/>
      <c r="U1787" s="27"/>
    </row>
    <row r="1788" spans="1:21" x14ac:dyDescent="0.3">
      <c r="A1788" s="37"/>
      <c r="B1788" s="33"/>
      <c r="C1788" s="32" t="s">
        <v>326</v>
      </c>
      <c r="D1788" s="27">
        <v>0</v>
      </c>
      <c r="E1788" s="27">
        <v>5334.6</v>
      </c>
      <c r="F1788" s="27">
        <v>0</v>
      </c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  <c r="R1788" s="27"/>
      <c r="S1788" s="27"/>
      <c r="T1788" s="27"/>
      <c r="U1788" s="27"/>
    </row>
    <row r="1789" spans="1:21" x14ac:dyDescent="0.3">
      <c r="A1789" s="37"/>
      <c r="B1789" s="33"/>
      <c r="C1789" s="32" t="s">
        <v>39</v>
      </c>
      <c r="D1789" s="27">
        <v>189390.91999999995</v>
      </c>
      <c r="E1789" s="27">
        <v>419756.36999999994</v>
      </c>
      <c r="F1789" s="27">
        <v>167843.81999999998</v>
      </c>
      <c r="G1789" s="27"/>
      <c r="H1789" s="27">
        <v>0</v>
      </c>
      <c r="I1789" s="27"/>
      <c r="J1789" s="27"/>
      <c r="K1789" s="27"/>
      <c r="L1789" s="27"/>
      <c r="M1789" s="27"/>
      <c r="N1789" s="27"/>
      <c r="O1789" s="27"/>
      <c r="P1789" s="27"/>
      <c r="Q1789" s="27"/>
      <c r="R1789" s="27"/>
      <c r="S1789" s="27"/>
      <c r="T1789" s="27"/>
      <c r="U1789" s="27"/>
    </row>
    <row r="1790" spans="1:21" x14ac:dyDescent="0.3">
      <c r="A1790" s="37"/>
      <c r="B1790" s="33"/>
      <c r="C1790" s="32" t="s">
        <v>14</v>
      </c>
      <c r="D1790" s="27"/>
      <c r="E1790" s="27"/>
      <c r="F1790" s="27"/>
      <c r="G1790" s="27"/>
      <c r="H1790" s="27">
        <v>749724.05</v>
      </c>
      <c r="I1790" s="27"/>
      <c r="J1790" s="27">
        <v>112434.75000000001</v>
      </c>
      <c r="K1790" s="27">
        <v>44031.12</v>
      </c>
      <c r="L1790" s="27">
        <v>44031.12</v>
      </c>
      <c r="M1790" s="27">
        <v>124969.74</v>
      </c>
      <c r="N1790" s="27">
        <v>59031.65</v>
      </c>
      <c r="O1790" s="27">
        <v>59031.65</v>
      </c>
      <c r="P1790" s="27">
        <v>129110.39</v>
      </c>
      <c r="Q1790" s="27">
        <v>59031.65</v>
      </c>
      <c r="R1790" s="27">
        <v>59031.65</v>
      </c>
      <c r="S1790" s="27">
        <v>123806.15000000001</v>
      </c>
      <c r="T1790" s="27">
        <v>59031.65</v>
      </c>
      <c r="U1790" s="27">
        <v>44719.229999999996</v>
      </c>
    </row>
    <row r="1791" spans="1:21" x14ac:dyDescent="0.3">
      <c r="A1791" s="37"/>
      <c r="B1791" s="33"/>
      <c r="C1791" s="32" t="s">
        <v>81</v>
      </c>
      <c r="D1791" s="27">
        <v>0</v>
      </c>
      <c r="E1791" s="27">
        <v>1119.73</v>
      </c>
      <c r="F1791" s="27">
        <v>0</v>
      </c>
      <c r="G1791" s="27"/>
      <c r="H1791" s="27">
        <v>0</v>
      </c>
      <c r="I1791" s="27"/>
      <c r="J1791" s="27"/>
      <c r="K1791" s="27"/>
      <c r="L1791" s="27"/>
      <c r="M1791" s="27"/>
      <c r="N1791" s="27"/>
      <c r="O1791" s="27"/>
      <c r="P1791" s="27"/>
      <c r="Q1791" s="27"/>
      <c r="R1791" s="27"/>
      <c r="S1791" s="27"/>
      <c r="T1791" s="27"/>
      <c r="U1791" s="27"/>
    </row>
    <row r="1792" spans="1:21" x14ac:dyDescent="0.3">
      <c r="A1792" s="37"/>
      <c r="B1792" s="33"/>
      <c r="C1792" s="32" t="s">
        <v>86</v>
      </c>
      <c r="D1792" s="27">
        <v>0</v>
      </c>
      <c r="E1792" s="27">
        <v>0</v>
      </c>
      <c r="F1792" s="27">
        <v>563.92999999999995</v>
      </c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  <c r="R1792" s="27"/>
      <c r="S1792" s="27"/>
      <c r="T1792" s="27"/>
      <c r="U1792" s="27"/>
    </row>
    <row r="1793" spans="1:21" x14ac:dyDescent="0.3">
      <c r="A1793" s="37"/>
      <c r="B1793" s="33"/>
      <c r="C1793" s="32" t="s">
        <v>89</v>
      </c>
      <c r="D1793" s="27">
        <v>1987.35</v>
      </c>
      <c r="E1793" s="27">
        <v>0</v>
      </c>
      <c r="F1793" s="27">
        <v>0</v>
      </c>
      <c r="G1793" s="27"/>
      <c r="H1793" s="27">
        <v>0</v>
      </c>
      <c r="I1793" s="27"/>
      <c r="J1793" s="27"/>
      <c r="K1793" s="27"/>
      <c r="L1793" s="27"/>
      <c r="M1793" s="27"/>
      <c r="N1793" s="27"/>
      <c r="O1793" s="27"/>
      <c r="P1793" s="27"/>
      <c r="Q1793" s="27"/>
      <c r="R1793" s="27"/>
      <c r="S1793" s="27"/>
      <c r="T1793" s="27"/>
      <c r="U1793" s="27"/>
    </row>
    <row r="1794" spans="1:21" x14ac:dyDescent="0.3">
      <c r="A1794" s="37"/>
      <c r="B1794" s="33"/>
      <c r="C1794" s="32" t="s">
        <v>31</v>
      </c>
      <c r="D1794" s="27">
        <v>985501.95</v>
      </c>
      <c r="E1794" s="27">
        <v>524305.88</v>
      </c>
      <c r="F1794" s="27">
        <v>241809.77</v>
      </c>
      <c r="G1794" s="27"/>
      <c r="H1794" s="27">
        <v>1440842.3200000003</v>
      </c>
      <c r="I1794" s="27"/>
      <c r="J1794" s="27">
        <v>206501.68000000002</v>
      </c>
      <c r="K1794" s="27">
        <v>94641.62999999999</v>
      </c>
      <c r="L1794" s="27">
        <v>102882.97</v>
      </c>
      <c r="M1794" s="27">
        <v>187979.84999999998</v>
      </c>
      <c r="N1794" s="27">
        <v>79844.95</v>
      </c>
      <c r="O1794" s="27">
        <v>64257.97</v>
      </c>
      <c r="P1794" s="27">
        <v>192950.83</v>
      </c>
      <c r="Q1794" s="27">
        <v>105108.07</v>
      </c>
      <c r="R1794" s="27">
        <v>64257.97</v>
      </c>
      <c r="S1794" s="27">
        <v>187979.84999999998</v>
      </c>
      <c r="T1794" s="27">
        <v>68412.259999999995</v>
      </c>
      <c r="U1794" s="27">
        <v>73562.259999999995</v>
      </c>
    </row>
    <row r="1795" spans="1:21" x14ac:dyDescent="0.3">
      <c r="A1795" s="37"/>
      <c r="B1795" s="33"/>
      <c r="C1795" s="32" t="s">
        <v>158</v>
      </c>
      <c r="D1795" s="27">
        <v>505.16</v>
      </c>
      <c r="E1795" s="27">
        <v>11.02</v>
      </c>
      <c r="F1795" s="27">
        <v>871.15999999999985</v>
      </c>
      <c r="G1795" s="27"/>
      <c r="H1795" s="27">
        <v>0</v>
      </c>
      <c r="I1795" s="27"/>
      <c r="J1795" s="27"/>
      <c r="K1795" s="27"/>
      <c r="L1795" s="27"/>
      <c r="M1795" s="27"/>
      <c r="N1795" s="27"/>
      <c r="O1795" s="27"/>
      <c r="P1795" s="27"/>
      <c r="Q1795" s="27"/>
      <c r="R1795" s="27"/>
      <c r="S1795" s="27"/>
      <c r="T1795" s="27"/>
      <c r="U1795" s="27"/>
    </row>
    <row r="1796" spans="1:21" x14ac:dyDescent="0.3">
      <c r="A1796" s="37"/>
      <c r="B1796" s="33"/>
      <c r="C1796" s="32" t="s">
        <v>168</v>
      </c>
      <c r="D1796" s="27">
        <v>11224.72</v>
      </c>
      <c r="E1796" s="27">
        <v>23823.599999999999</v>
      </c>
      <c r="F1796" s="27">
        <v>2509.1</v>
      </c>
      <c r="G1796" s="27"/>
      <c r="H1796" s="27">
        <v>0</v>
      </c>
      <c r="I1796" s="27"/>
      <c r="J1796" s="27"/>
      <c r="K1796" s="27"/>
      <c r="L1796" s="27"/>
      <c r="M1796" s="27"/>
      <c r="N1796" s="27"/>
      <c r="O1796" s="27"/>
      <c r="P1796" s="27"/>
      <c r="Q1796" s="27"/>
      <c r="R1796" s="27"/>
      <c r="S1796" s="27"/>
      <c r="T1796" s="27"/>
      <c r="U1796" s="27"/>
    </row>
    <row r="1797" spans="1:21" x14ac:dyDescent="0.3">
      <c r="A1797" s="37"/>
      <c r="B1797" s="33"/>
      <c r="C1797" s="32" t="s">
        <v>159</v>
      </c>
      <c r="D1797" s="27">
        <v>53856.76</v>
      </c>
      <c r="E1797" s="27">
        <v>23235.47</v>
      </c>
      <c r="F1797" s="27">
        <v>9620.8000000000011</v>
      </c>
      <c r="G1797" s="27"/>
      <c r="H1797" s="27">
        <v>0</v>
      </c>
      <c r="I1797" s="27"/>
      <c r="J1797" s="27"/>
      <c r="K1797" s="27"/>
      <c r="L1797" s="27"/>
      <c r="M1797" s="27"/>
      <c r="N1797" s="27"/>
      <c r="O1797" s="27"/>
      <c r="P1797" s="27"/>
      <c r="Q1797" s="27"/>
      <c r="R1797" s="27"/>
      <c r="S1797" s="27"/>
      <c r="T1797" s="27"/>
      <c r="U1797" s="27"/>
    </row>
    <row r="1798" spans="1:21" x14ac:dyDescent="0.3">
      <c r="A1798" s="37"/>
      <c r="B1798" s="33"/>
      <c r="C1798" s="32" t="s">
        <v>261</v>
      </c>
      <c r="D1798" s="27"/>
      <c r="E1798" s="27"/>
      <c r="F1798" s="27"/>
      <c r="G1798" s="27"/>
      <c r="H1798" s="27">
        <v>0</v>
      </c>
      <c r="I1798" s="27"/>
      <c r="J1798" s="27"/>
      <c r="K1798" s="27"/>
      <c r="L1798" s="27"/>
      <c r="M1798" s="27"/>
      <c r="N1798" s="27"/>
      <c r="O1798" s="27"/>
      <c r="P1798" s="27"/>
      <c r="Q1798" s="27"/>
      <c r="R1798" s="27"/>
      <c r="S1798" s="27"/>
      <c r="T1798" s="27"/>
      <c r="U1798" s="27"/>
    </row>
    <row r="1799" spans="1:21" x14ac:dyDescent="0.3">
      <c r="A1799" s="37"/>
      <c r="B1799" s="33"/>
      <c r="C1799" s="32" t="s">
        <v>160</v>
      </c>
      <c r="D1799" s="27">
        <v>140742.29</v>
      </c>
      <c r="E1799" s="27">
        <v>152093.75</v>
      </c>
      <c r="F1799" s="27">
        <v>58241.62</v>
      </c>
      <c r="G1799" s="27"/>
      <c r="H1799" s="27">
        <v>0</v>
      </c>
      <c r="I1799" s="27"/>
      <c r="J1799" s="27"/>
      <c r="K1799" s="27"/>
      <c r="L1799" s="27"/>
      <c r="M1799" s="27"/>
      <c r="N1799" s="27"/>
      <c r="O1799" s="27"/>
      <c r="P1799" s="27"/>
      <c r="Q1799" s="27"/>
      <c r="R1799" s="27"/>
      <c r="S1799" s="27"/>
      <c r="T1799" s="27"/>
      <c r="U1799" s="27"/>
    </row>
    <row r="1800" spans="1:21" x14ac:dyDescent="0.3">
      <c r="A1800" s="37"/>
      <c r="B1800" s="33"/>
      <c r="C1800" s="32" t="s">
        <v>44</v>
      </c>
      <c r="D1800" s="27">
        <v>41154.29</v>
      </c>
      <c r="E1800" s="27">
        <v>38164.619999999995</v>
      </c>
      <c r="F1800" s="27">
        <v>24593.37</v>
      </c>
      <c r="G1800" s="27"/>
      <c r="H1800" s="27">
        <v>0</v>
      </c>
      <c r="I1800" s="27"/>
      <c r="J1800" s="27"/>
      <c r="K1800" s="27"/>
      <c r="L1800" s="27"/>
      <c r="M1800" s="27"/>
      <c r="N1800" s="27"/>
      <c r="O1800" s="27"/>
      <c r="P1800" s="27"/>
      <c r="Q1800" s="27"/>
      <c r="R1800" s="27"/>
      <c r="S1800" s="27"/>
      <c r="T1800" s="27"/>
      <c r="U1800" s="27"/>
    </row>
    <row r="1801" spans="1:21" x14ac:dyDescent="0.3">
      <c r="A1801" s="37"/>
      <c r="B1801" s="33"/>
      <c r="C1801" s="32" t="s">
        <v>203</v>
      </c>
      <c r="D1801" s="27">
        <v>-74.39</v>
      </c>
      <c r="E1801" s="27">
        <v>0</v>
      </c>
      <c r="F1801" s="27">
        <v>0</v>
      </c>
      <c r="G1801" s="27"/>
      <c r="H1801" s="27">
        <v>0</v>
      </c>
      <c r="I1801" s="27"/>
      <c r="J1801" s="27"/>
      <c r="K1801" s="27"/>
      <c r="L1801" s="27"/>
      <c r="M1801" s="27"/>
      <c r="N1801" s="27"/>
      <c r="O1801" s="27"/>
      <c r="P1801" s="27"/>
      <c r="Q1801" s="27"/>
      <c r="R1801" s="27"/>
      <c r="S1801" s="27"/>
      <c r="T1801" s="27"/>
      <c r="U1801" s="27"/>
    </row>
    <row r="1802" spans="1:21" x14ac:dyDescent="0.3">
      <c r="A1802" s="37"/>
      <c r="B1802" s="33"/>
      <c r="C1802" s="32" t="s">
        <v>207</v>
      </c>
      <c r="D1802" s="27"/>
      <c r="E1802" s="27"/>
      <c r="F1802" s="27"/>
      <c r="G1802" s="27"/>
      <c r="H1802" s="27">
        <v>0</v>
      </c>
      <c r="I1802" s="27"/>
      <c r="J1802" s="27"/>
      <c r="K1802" s="27"/>
      <c r="L1802" s="27"/>
      <c r="M1802" s="27"/>
      <c r="N1802" s="27"/>
      <c r="O1802" s="27"/>
      <c r="P1802" s="27"/>
      <c r="Q1802" s="27"/>
      <c r="R1802" s="27"/>
      <c r="S1802" s="27"/>
      <c r="T1802" s="27"/>
      <c r="U1802" s="27"/>
    </row>
    <row r="1803" spans="1:21" x14ac:dyDescent="0.3">
      <c r="A1803" s="37"/>
      <c r="B1803" s="33"/>
      <c r="C1803" s="32" t="s">
        <v>208</v>
      </c>
      <c r="D1803" s="27">
        <v>2036.69</v>
      </c>
      <c r="E1803" s="27">
        <v>126.80999999999904</v>
      </c>
      <c r="F1803" s="27">
        <v>44.579999999999927</v>
      </c>
      <c r="G1803" s="27"/>
      <c r="H1803" s="27">
        <v>0</v>
      </c>
      <c r="I1803" s="27"/>
      <c r="J1803" s="27"/>
      <c r="K1803" s="27"/>
      <c r="L1803" s="27"/>
      <c r="M1803" s="27"/>
      <c r="N1803" s="27"/>
      <c r="O1803" s="27"/>
      <c r="P1803" s="27"/>
      <c r="Q1803" s="27"/>
      <c r="R1803" s="27"/>
      <c r="S1803" s="27"/>
      <c r="T1803" s="27"/>
      <c r="U1803" s="27"/>
    </row>
    <row r="1804" spans="1:21" x14ac:dyDescent="0.3">
      <c r="A1804" s="37"/>
      <c r="B1804" s="33"/>
      <c r="C1804" s="32" t="s">
        <v>195</v>
      </c>
      <c r="D1804" s="27"/>
      <c r="E1804" s="27"/>
      <c r="F1804" s="27"/>
      <c r="G1804" s="27"/>
      <c r="H1804" s="27">
        <v>0</v>
      </c>
      <c r="I1804" s="27"/>
      <c r="J1804" s="27"/>
      <c r="K1804" s="27"/>
      <c r="L1804" s="27"/>
      <c r="M1804" s="27"/>
      <c r="N1804" s="27"/>
      <c r="O1804" s="27"/>
      <c r="P1804" s="27"/>
      <c r="Q1804" s="27"/>
      <c r="R1804" s="27"/>
      <c r="S1804" s="27"/>
      <c r="T1804" s="27"/>
      <c r="U1804" s="27"/>
    </row>
    <row r="1805" spans="1:21" x14ac:dyDescent="0.3">
      <c r="A1805" s="37"/>
      <c r="B1805" s="33"/>
      <c r="C1805" s="32" t="s">
        <v>17</v>
      </c>
      <c r="D1805" s="27">
        <v>43793.64</v>
      </c>
      <c r="E1805" s="27">
        <v>32605.629999999994</v>
      </c>
      <c r="F1805" s="27">
        <v>13492.919999999998</v>
      </c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  <c r="R1805" s="27"/>
      <c r="S1805" s="27"/>
      <c r="T1805" s="27"/>
      <c r="U1805" s="27"/>
    </row>
    <row r="1806" spans="1:21" x14ac:dyDescent="0.3">
      <c r="A1806" s="37"/>
      <c r="B1806" s="33"/>
      <c r="C1806" s="32" t="s">
        <v>133</v>
      </c>
      <c r="D1806" s="27">
        <v>-1450.41</v>
      </c>
      <c r="E1806" s="27">
        <v>454.48</v>
      </c>
      <c r="F1806" s="27">
        <v>0</v>
      </c>
      <c r="G1806" s="27"/>
      <c r="H1806" s="27">
        <v>0</v>
      </c>
      <c r="I1806" s="27"/>
      <c r="J1806" s="27"/>
      <c r="K1806" s="27"/>
      <c r="L1806" s="27"/>
      <c r="M1806" s="27"/>
      <c r="N1806" s="27"/>
      <c r="O1806" s="27"/>
      <c r="P1806" s="27"/>
      <c r="Q1806" s="27"/>
      <c r="R1806" s="27"/>
      <c r="S1806" s="27"/>
      <c r="T1806" s="27"/>
      <c r="U1806" s="27"/>
    </row>
    <row r="1807" spans="1:21" x14ac:dyDescent="0.3">
      <c r="A1807" s="37"/>
      <c r="B1807" s="33"/>
      <c r="C1807" s="32" t="s">
        <v>41</v>
      </c>
      <c r="D1807" s="27">
        <v>2750.14</v>
      </c>
      <c r="E1807" s="27">
        <v>56728.610000000008</v>
      </c>
      <c r="F1807" s="27">
        <v>20450.379999999997</v>
      </c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  <c r="R1807" s="27"/>
      <c r="S1807" s="27"/>
      <c r="T1807" s="27"/>
      <c r="U1807" s="27"/>
    </row>
    <row r="1808" spans="1:21" x14ac:dyDescent="0.3">
      <c r="A1808" s="37"/>
      <c r="B1808" s="33"/>
      <c r="C1808" s="32" t="s">
        <v>40</v>
      </c>
      <c r="D1808" s="27">
        <v>14074.01</v>
      </c>
      <c r="E1808" s="27">
        <v>0</v>
      </c>
      <c r="F1808" s="27">
        <v>0</v>
      </c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  <c r="R1808" s="27"/>
      <c r="S1808" s="27"/>
      <c r="T1808" s="27"/>
      <c r="U1808" s="27"/>
    </row>
    <row r="1809" spans="1:21" x14ac:dyDescent="0.3">
      <c r="A1809" s="37"/>
      <c r="B1809" s="33"/>
      <c r="C1809" s="32" t="s">
        <v>163</v>
      </c>
      <c r="D1809" s="27">
        <v>2996.1600000000003</v>
      </c>
      <c r="E1809" s="27">
        <v>1926.83</v>
      </c>
      <c r="F1809" s="27">
        <v>5251.4</v>
      </c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  <c r="R1809" s="27"/>
      <c r="S1809" s="27"/>
      <c r="T1809" s="27"/>
      <c r="U1809" s="27"/>
    </row>
    <row r="1810" spans="1:21" x14ac:dyDescent="0.3">
      <c r="A1810" s="37"/>
      <c r="B1810" s="33"/>
      <c r="C1810" s="32" t="s">
        <v>28</v>
      </c>
      <c r="D1810" s="27">
        <v>34.1</v>
      </c>
      <c r="E1810" s="27">
        <v>0</v>
      </c>
      <c r="F1810" s="27">
        <v>0</v>
      </c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  <c r="R1810" s="27"/>
      <c r="S1810" s="27"/>
      <c r="T1810" s="27"/>
      <c r="U1810" s="27"/>
    </row>
    <row r="1811" spans="1:21" x14ac:dyDescent="0.3">
      <c r="A1811" s="37"/>
      <c r="B1811" s="33"/>
      <c r="C1811" s="32" t="s">
        <v>140</v>
      </c>
      <c r="D1811" s="27">
        <v>14917.649999999998</v>
      </c>
      <c r="E1811" s="27">
        <v>42083.79</v>
      </c>
      <c r="F1811" s="27">
        <v>3546.7400000000007</v>
      </c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  <c r="R1811" s="27"/>
      <c r="S1811" s="27"/>
      <c r="T1811" s="27"/>
      <c r="U1811" s="27"/>
    </row>
    <row r="1812" spans="1:21" x14ac:dyDescent="0.3">
      <c r="A1812" s="37"/>
      <c r="B1812" s="33"/>
      <c r="C1812" s="32" t="s">
        <v>131</v>
      </c>
      <c r="D1812" s="27">
        <v>468.82000000000005</v>
      </c>
      <c r="E1812" s="27">
        <v>-1.5916157281026244E-12</v>
      </c>
      <c r="F1812" s="27">
        <v>0</v>
      </c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  <c r="R1812" s="27"/>
      <c r="S1812" s="27"/>
      <c r="T1812" s="27"/>
      <c r="U1812" s="27"/>
    </row>
    <row r="1813" spans="1:21" x14ac:dyDescent="0.3">
      <c r="A1813" s="37"/>
      <c r="B1813" s="33"/>
      <c r="C1813" s="32" t="s">
        <v>327</v>
      </c>
      <c r="D1813" s="27">
        <v>11547.340000000037</v>
      </c>
      <c r="E1813" s="27">
        <v>0</v>
      </c>
      <c r="F1813" s="27">
        <v>0</v>
      </c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  <c r="R1813" s="27"/>
      <c r="S1813" s="27"/>
      <c r="T1813" s="27"/>
      <c r="U1813" s="27"/>
    </row>
    <row r="1814" spans="1:21" x14ac:dyDescent="0.3">
      <c r="A1814" s="37"/>
      <c r="B1814" s="33"/>
      <c r="C1814" s="32" t="s">
        <v>10</v>
      </c>
      <c r="D1814" s="27"/>
      <c r="E1814" s="27"/>
      <c r="F1814" s="27"/>
      <c r="G1814" s="27"/>
      <c r="H1814" s="27">
        <v>212122.85</v>
      </c>
      <c r="I1814" s="27"/>
      <c r="J1814" s="27">
        <v>28035.53</v>
      </c>
      <c r="K1814" s="27">
        <v>19635.03</v>
      </c>
      <c r="L1814" s="27">
        <v>19635.03</v>
      </c>
      <c r="M1814" s="27">
        <v>34970.869999999995</v>
      </c>
      <c r="N1814" s="27">
        <v>26925.239999999998</v>
      </c>
      <c r="O1814" s="27">
        <v>26925.239999999998</v>
      </c>
      <c r="P1814" s="27">
        <v>36818.619999999995</v>
      </c>
      <c r="Q1814" s="27">
        <v>26925.239999999998</v>
      </c>
      <c r="R1814" s="27">
        <v>26925.239999999998</v>
      </c>
      <c r="S1814" s="27">
        <v>34432.089999999997</v>
      </c>
      <c r="T1814" s="27">
        <v>26925.239999999998</v>
      </c>
      <c r="U1814" s="27">
        <v>19944.330000000002</v>
      </c>
    </row>
    <row r="1815" spans="1:21" x14ac:dyDescent="0.3">
      <c r="A1815" s="37"/>
      <c r="B1815" s="33"/>
      <c r="C1815" s="32" t="s">
        <v>11</v>
      </c>
      <c r="D1815" s="27">
        <v>80524.63</v>
      </c>
      <c r="E1815" s="27">
        <v>94284.970000000016</v>
      </c>
      <c r="F1815" s="27">
        <v>155144.34</v>
      </c>
      <c r="G1815" s="27"/>
      <c r="H1815" s="27">
        <v>0</v>
      </c>
      <c r="I1815" s="27"/>
      <c r="J1815" s="27"/>
      <c r="K1815" s="27"/>
      <c r="L1815" s="27"/>
      <c r="M1815" s="27"/>
      <c r="N1815" s="27"/>
      <c r="O1815" s="27"/>
      <c r="P1815" s="27"/>
      <c r="Q1815" s="27"/>
      <c r="R1815" s="27"/>
      <c r="S1815" s="27"/>
      <c r="T1815" s="27"/>
      <c r="U1815" s="27"/>
    </row>
    <row r="1816" spans="1:21" x14ac:dyDescent="0.3">
      <c r="A1816" s="37"/>
      <c r="B1816" s="33"/>
      <c r="C1816" s="32" t="s">
        <v>162</v>
      </c>
      <c r="D1816" s="27">
        <v>25191.659999999996</v>
      </c>
      <c r="E1816" s="27">
        <v>6862.66</v>
      </c>
      <c r="F1816" s="27">
        <v>132658.94999999995</v>
      </c>
      <c r="G1816" s="27"/>
      <c r="H1816" s="27">
        <v>0</v>
      </c>
      <c r="I1816" s="27"/>
      <c r="J1816" s="27"/>
      <c r="K1816" s="27"/>
      <c r="L1816" s="27"/>
      <c r="M1816" s="27"/>
      <c r="N1816" s="27"/>
      <c r="O1816" s="27"/>
      <c r="P1816" s="27"/>
      <c r="Q1816" s="27"/>
      <c r="R1816" s="27"/>
      <c r="S1816" s="27"/>
      <c r="T1816" s="27"/>
      <c r="U1816" s="27"/>
    </row>
    <row r="1817" spans="1:21" x14ac:dyDescent="0.3">
      <c r="A1817" s="37"/>
      <c r="B1817" s="33"/>
      <c r="C1817" s="32" t="s">
        <v>126</v>
      </c>
      <c r="D1817" s="27">
        <v>3200</v>
      </c>
      <c r="E1817" s="27">
        <v>0</v>
      </c>
      <c r="F1817" s="27">
        <v>0</v>
      </c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  <c r="R1817" s="27"/>
      <c r="S1817" s="27"/>
      <c r="T1817" s="27"/>
      <c r="U1817" s="27"/>
    </row>
    <row r="1818" spans="1:21" x14ac:dyDescent="0.3">
      <c r="A1818" s="37"/>
      <c r="B1818" s="33"/>
      <c r="C1818" s="32" t="s">
        <v>165</v>
      </c>
      <c r="D1818" s="27"/>
      <c r="E1818" s="27"/>
      <c r="F1818" s="27"/>
      <c r="G1818" s="27"/>
      <c r="H1818" s="27">
        <v>-2780.1600000000035</v>
      </c>
      <c r="I1818" s="27"/>
      <c r="J1818" s="27">
        <v>-21500</v>
      </c>
      <c r="K1818" s="27">
        <v>-21500</v>
      </c>
      <c r="L1818" s="27">
        <v>-21500</v>
      </c>
      <c r="M1818" s="27">
        <v>-21500</v>
      </c>
      <c r="N1818" s="27">
        <v>-21500</v>
      </c>
      <c r="O1818" s="27">
        <v>-21500</v>
      </c>
      <c r="P1818" s="27">
        <v>-21500</v>
      </c>
      <c r="Q1818" s="27">
        <v>-21500</v>
      </c>
      <c r="R1818" s="27">
        <v>-21500</v>
      </c>
      <c r="S1818" s="27">
        <v>-21500</v>
      </c>
      <c r="T1818" s="27">
        <v>-21500</v>
      </c>
      <c r="U1818" s="27">
        <v>-21500</v>
      </c>
    </row>
    <row r="1819" spans="1:21" x14ac:dyDescent="0.3">
      <c r="A1819" s="37"/>
      <c r="B1819" s="33"/>
      <c r="C1819" s="32" t="s">
        <v>119</v>
      </c>
      <c r="D1819" s="27">
        <v>0</v>
      </c>
      <c r="E1819" s="27">
        <v>1958.32</v>
      </c>
      <c r="F1819" s="27">
        <v>600</v>
      </c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  <c r="R1819" s="27"/>
      <c r="S1819" s="27"/>
      <c r="T1819" s="27"/>
      <c r="U1819" s="27"/>
    </row>
    <row r="1820" spans="1:21" x14ac:dyDescent="0.3">
      <c r="A1820" s="37"/>
      <c r="B1820" s="33"/>
      <c r="C1820" s="32" t="s">
        <v>223</v>
      </c>
      <c r="D1820" s="27"/>
      <c r="E1820" s="27"/>
      <c r="F1820" s="27"/>
      <c r="G1820" s="27"/>
      <c r="H1820" s="27">
        <v>0</v>
      </c>
      <c r="I1820" s="27"/>
      <c r="J1820" s="27"/>
      <c r="K1820" s="27"/>
      <c r="L1820" s="27"/>
      <c r="M1820" s="27"/>
      <c r="N1820" s="27"/>
      <c r="O1820" s="27"/>
      <c r="P1820" s="27"/>
      <c r="Q1820" s="27"/>
      <c r="R1820" s="27"/>
      <c r="S1820" s="27"/>
      <c r="T1820" s="27"/>
      <c r="U1820" s="27"/>
    </row>
    <row r="1821" spans="1:21" x14ac:dyDescent="0.3">
      <c r="A1821" s="37"/>
      <c r="B1821" s="33"/>
      <c r="C1821" s="32" t="s">
        <v>142</v>
      </c>
      <c r="D1821" s="27">
        <v>0</v>
      </c>
      <c r="E1821" s="27">
        <v>910.17</v>
      </c>
      <c r="F1821" s="27">
        <v>0</v>
      </c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  <c r="R1821" s="27"/>
      <c r="S1821" s="27"/>
      <c r="T1821" s="27"/>
      <c r="U1821" s="27"/>
    </row>
    <row r="1822" spans="1:21" x14ac:dyDescent="0.3">
      <c r="A1822" s="37"/>
      <c r="B1822" s="33"/>
      <c r="C1822" s="32" t="s">
        <v>7</v>
      </c>
      <c r="D1822" s="27">
        <v>155694.98000000001</v>
      </c>
      <c r="E1822" s="27">
        <v>208334.06999999998</v>
      </c>
      <c r="F1822" s="27">
        <v>82288.779999999984</v>
      </c>
      <c r="G1822" s="27"/>
      <c r="H1822" s="27">
        <v>0</v>
      </c>
      <c r="I1822" s="27"/>
      <c r="J1822" s="27"/>
      <c r="K1822" s="27"/>
      <c r="L1822" s="27"/>
      <c r="M1822" s="27"/>
      <c r="N1822" s="27"/>
      <c r="O1822" s="27"/>
      <c r="P1822" s="27"/>
      <c r="Q1822" s="27"/>
      <c r="R1822" s="27"/>
      <c r="S1822" s="27"/>
      <c r="T1822" s="27"/>
      <c r="U1822" s="27"/>
    </row>
    <row r="1823" spans="1:21" x14ac:dyDescent="0.3">
      <c r="A1823" s="37"/>
      <c r="B1823" s="33"/>
      <c r="C1823" s="32" t="s">
        <v>164</v>
      </c>
      <c r="D1823" s="27">
        <v>21538.54</v>
      </c>
      <c r="E1823" s="27">
        <v>36571.319999999992</v>
      </c>
      <c r="F1823" s="27">
        <v>2776.1899999999996</v>
      </c>
      <c r="G1823" s="27"/>
      <c r="H1823" s="27">
        <v>0</v>
      </c>
      <c r="I1823" s="27"/>
      <c r="J1823" s="27"/>
      <c r="K1823" s="27"/>
      <c r="L1823" s="27"/>
      <c r="M1823" s="27"/>
      <c r="N1823" s="27"/>
      <c r="O1823" s="27"/>
      <c r="P1823" s="27"/>
      <c r="Q1823" s="27"/>
      <c r="R1823" s="27"/>
      <c r="S1823" s="27"/>
      <c r="T1823" s="27"/>
      <c r="U1823" s="27"/>
    </row>
    <row r="1824" spans="1:21" x14ac:dyDescent="0.3">
      <c r="A1824" s="37"/>
      <c r="B1824" s="33"/>
      <c r="C1824" s="32" t="s">
        <v>228</v>
      </c>
      <c r="D1824" s="27"/>
      <c r="E1824" s="27"/>
      <c r="F1824" s="27"/>
      <c r="G1824" s="27"/>
      <c r="H1824" s="27">
        <v>0</v>
      </c>
      <c r="I1824" s="27"/>
      <c r="J1824" s="27"/>
      <c r="K1824" s="27"/>
      <c r="L1824" s="27"/>
      <c r="M1824" s="27"/>
      <c r="N1824" s="27"/>
      <c r="O1824" s="27"/>
      <c r="P1824" s="27"/>
      <c r="Q1824" s="27"/>
      <c r="R1824" s="27"/>
      <c r="S1824" s="27"/>
      <c r="T1824" s="27"/>
      <c r="U1824" s="27"/>
    </row>
    <row r="1825" spans="1:21" x14ac:dyDescent="0.3">
      <c r="A1825" s="37"/>
      <c r="B1825" s="33"/>
      <c r="C1825" s="32" t="s">
        <v>64</v>
      </c>
      <c r="D1825" s="27">
        <v>171982.42</v>
      </c>
      <c r="E1825" s="27">
        <v>135788.97</v>
      </c>
      <c r="F1825" s="27">
        <v>133926.86000000002</v>
      </c>
      <c r="G1825" s="27"/>
      <c r="H1825" s="27">
        <v>300197.13</v>
      </c>
      <c r="I1825" s="27"/>
      <c r="J1825" s="27">
        <v>25016.51</v>
      </c>
      <c r="K1825" s="27">
        <v>25933.579999999998</v>
      </c>
      <c r="L1825" s="27">
        <v>25933.579999999998</v>
      </c>
      <c r="M1825" s="27">
        <v>25933.579999999998</v>
      </c>
      <c r="N1825" s="27">
        <v>25933.579999999998</v>
      </c>
      <c r="O1825" s="27">
        <v>25933.579999999998</v>
      </c>
      <c r="P1825" s="27">
        <v>25933.579999999998</v>
      </c>
      <c r="Q1825" s="27">
        <v>25933.579999999998</v>
      </c>
      <c r="R1825" s="27">
        <v>25933.579999999998</v>
      </c>
      <c r="S1825" s="27">
        <v>25933.579999999998</v>
      </c>
      <c r="T1825" s="27">
        <v>25933.579999999998</v>
      </c>
      <c r="U1825" s="27">
        <v>25933.579999999998</v>
      </c>
    </row>
    <row r="1826" spans="1:21" x14ac:dyDescent="0.3">
      <c r="A1826" s="37"/>
      <c r="B1826" s="33"/>
      <c r="C1826" s="32" t="s">
        <v>161</v>
      </c>
      <c r="D1826" s="27">
        <v>43109.95</v>
      </c>
      <c r="E1826" s="27">
        <v>39249.839999999997</v>
      </c>
      <c r="F1826" s="27">
        <v>11113.240000000002</v>
      </c>
      <c r="G1826" s="27"/>
      <c r="H1826" s="27">
        <v>0</v>
      </c>
      <c r="I1826" s="27"/>
      <c r="J1826" s="27"/>
      <c r="K1826" s="27"/>
      <c r="L1826" s="27"/>
      <c r="M1826" s="27"/>
      <c r="N1826" s="27"/>
      <c r="O1826" s="27"/>
      <c r="P1826" s="27"/>
      <c r="Q1826" s="27"/>
      <c r="R1826" s="27"/>
      <c r="S1826" s="27"/>
      <c r="T1826" s="27"/>
      <c r="U1826" s="27"/>
    </row>
    <row r="1827" spans="1:21" x14ac:dyDescent="0.3">
      <c r="A1827" s="37"/>
      <c r="B1827" s="33"/>
      <c r="C1827" s="32" t="s">
        <v>141</v>
      </c>
      <c r="D1827" s="27">
        <v>6683.7699999999995</v>
      </c>
      <c r="E1827" s="27">
        <v>-5710.12</v>
      </c>
      <c r="F1827" s="27">
        <v>0</v>
      </c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  <c r="R1827" s="27"/>
      <c r="S1827" s="27"/>
      <c r="T1827" s="27"/>
      <c r="U1827" s="27"/>
    </row>
    <row r="1828" spans="1:21" x14ac:dyDescent="0.3">
      <c r="A1828" s="37"/>
      <c r="B1828" s="33"/>
      <c r="C1828" s="32" t="s">
        <v>65</v>
      </c>
      <c r="D1828" s="27">
        <v>2788.83</v>
      </c>
      <c r="E1828" s="27">
        <v>0</v>
      </c>
      <c r="F1828" s="27">
        <v>0</v>
      </c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  <c r="R1828" s="27"/>
      <c r="S1828" s="27"/>
      <c r="T1828" s="27"/>
      <c r="U1828" s="27"/>
    </row>
    <row r="1829" spans="1:21" x14ac:dyDescent="0.3">
      <c r="A1829" s="37"/>
      <c r="B1829" s="33"/>
      <c r="C1829" s="32" t="s">
        <v>43</v>
      </c>
      <c r="D1829" s="27">
        <v>38854.949999999997</v>
      </c>
      <c r="E1829" s="27">
        <v>44707.94</v>
      </c>
      <c r="F1829" s="27">
        <v>16195.259999999998</v>
      </c>
      <c r="G1829" s="27"/>
      <c r="H1829" s="27">
        <v>0</v>
      </c>
      <c r="I1829" s="27"/>
      <c r="J1829" s="27"/>
      <c r="K1829" s="27"/>
      <c r="L1829" s="27"/>
      <c r="M1829" s="27"/>
      <c r="N1829" s="27"/>
      <c r="O1829" s="27"/>
      <c r="P1829" s="27"/>
      <c r="Q1829" s="27"/>
      <c r="R1829" s="27"/>
      <c r="S1829" s="27"/>
      <c r="T1829" s="27"/>
      <c r="U1829" s="27"/>
    </row>
    <row r="1830" spans="1:21" x14ac:dyDescent="0.3">
      <c r="A1830" s="37"/>
      <c r="B1830" s="33" t="s">
        <v>289</v>
      </c>
      <c r="C1830" s="32" t="s">
        <v>117</v>
      </c>
      <c r="D1830" s="27">
        <v>6750</v>
      </c>
      <c r="E1830" s="27">
        <v>0</v>
      </c>
      <c r="F1830" s="27">
        <v>0</v>
      </c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  <c r="R1830" s="27"/>
      <c r="S1830" s="27"/>
      <c r="T1830" s="27"/>
      <c r="U1830" s="27"/>
    </row>
    <row r="1831" spans="1:21" x14ac:dyDescent="0.3">
      <c r="A1831" s="37"/>
      <c r="B1831" s="33"/>
      <c r="C1831" s="32" t="s">
        <v>170</v>
      </c>
      <c r="D1831" s="27"/>
      <c r="E1831" s="27"/>
      <c r="F1831" s="27"/>
      <c r="G1831" s="27"/>
      <c r="H1831" s="27">
        <v>0</v>
      </c>
      <c r="I1831" s="27"/>
      <c r="J1831" s="27"/>
      <c r="K1831" s="27"/>
      <c r="L1831" s="27"/>
      <c r="M1831" s="27"/>
      <c r="N1831" s="27"/>
      <c r="O1831" s="27"/>
      <c r="P1831" s="27"/>
      <c r="Q1831" s="27"/>
      <c r="R1831" s="27"/>
      <c r="S1831" s="27"/>
      <c r="T1831" s="27"/>
      <c r="U1831" s="27"/>
    </row>
    <row r="1832" spans="1:21" x14ac:dyDescent="0.3">
      <c r="A1832" s="37"/>
      <c r="B1832" s="33"/>
      <c r="C1832" s="32" t="s">
        <v>173</v>
      </c>
      <c r="D1832" s="27">
        <v>0</v>
      </c>
      <c r="E1832" s="27">
        <v>0</v>
      </c>
      <c r="F1832" s="27">
        <v>1528.74</v>
      </c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  <c r="R1832" s="27"/>
      <c r="S1832" s="27"/>
      <c r="T1832" s="27"/>
      <c r="U1832" s="27"/>
    </row>
    <row r="1833" spans="1:21" x14ac:dyDescent="0.3">
      <c r="A1833" s="37"/>
      <c r="B1833" s="33"/>
      <c r="C1833" s="32" t="s">
        <v>178</v>
      </c>
      <c r="D1833" s="27">
        <v>0</v>
      </c>
      <c r="E1833" s="27">
        <v>16667.490000000002</v>
      </c>
      <c r="F1833" s="27">
        <v>0</v>
      </c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  <c r="R1833" s="27"/>
      <c r="S1833" s="27"/>
      <c r="T1833" s="27"/>
      <c r="U1833" s="27"/>
    </row>
    <row r="1834" spans="1:21" x14ac:dyDescent="0.3">
      <c r="A1834" s="37"/>
      <c r="B1834" s="33"/>
      <c r="C1834" s="32" t="s">
        <v>179</v>
      </c>
      <c r="D1834" s="27">
        <v>0</v>
      </c>
      <c r="E1834" s="27">
        <v>8395.48</v>
      </c>
      <c r="F1834" s="27">
        <v>0</v>
      </c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  <c r="R1834" s="27"/>
      <c r="S1834" s="27"/>
      <c r="T1834" s="27"/>
      <c r="U1834" s="27"/>
    </row>
    <row r="1835" spans="1:21" x14ac:dyDescent="0.3">
      <c r="A1835" s="37"/>
      <c r="B1835" s="33"/>
      <c r="C1835" s="32" t="s">
        <v>171</v>
      </c>
      <c r="D1835" s="27">
        <v>98746.22</v>
      </c>
      <c r="E1835" s="27">
        <v>51894.14</v>
      </c>
      <c r="F1835" s="27">
        <v>218628.05999999997</v>
      </c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  <c r="R1835" s="27"/>
      <c r="S1835" s="27"/>
      <c r="T1835" s="27"/>
      <c r="U1835" s="27"/>
    </row>
    <row r="1836" spans="1:21" x14ac:dyDescent="0.3">
      <c r="A1836" s="37"/>
      <c r="B1836" s="33"/>
      <c r="C1836" s="32" t="s">
        <v>116</v>
      </c>
      <c r="D1836" s="27">
        <v>19850</v>
      </c>
      <c r="E1836" s="27">
        <v>0</v>
      </c>
      <c r="F1836" s="27">
        <v>0</v>
      </c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  <c r="R1836" s="27"/>
      <c r="S1836" s="27"/>
      <c r="T1836" s="27"/>
      <c r="U1836" s="27"/>
    </row>
    <row r="1837" spans="1:21" x14ac:dyDescent="0.3">
      <c r="A1837" s="37"/>
      <c r="B1837" s="33"/>
      <c r="C1837" s="32" t="s">
        <v>125</v>
      </c>
      <c r="D1837" s="27">
        <v>0</v>
      </c>
      <c r="E1837" s="27">
        <v>350</v>
      </c>
      <c r="F1837" s="27">
        <v>0</v>
      </c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  <c r="R1837" s="27"/>
      <c r="S1837" s="27"/>
      <c r="T1837" s="27"/>
      <c r="U1837" s="27"/>
    </row>
    <row r="1838" spans="1:21" x14ac:dyDescent="0.3">
      <c r="A1838" s="37"/>
      <c r="B1838" s="33"/>
      <c r="C1838" s="32" t="s">
        <v>33</v>
      </c>
      <c r="D1838" s="27">
        <v>47744.409999999996</v>
      </c>
      <c r="E1838" s="27">
        <v>132451.86000000004</v>
      </c>
      <c r="F1838" s="27">
        <v>112835.77000000002</v>
      </c>
      <c r="G1838" s="27"/>
      <c r="H1838" s="27">
        <v>0</v>
      </c>
      <c r="I1838" s="27"/>
      <c r="J1838" s="27"/>
      <c r="K1838" s="27"/>
      <c r="L1838" s="27"/>
      <c r="M1838" s="27"/>
      <c r="N1838" s="27"/>
      <c r="O1838" s="27"/>
      <c r="P1838" s="27"/>
      <c r="Q1838" s="27"/>
      <c r="R1838" s="27"/>
      <c r="S1838" s="27"/>
      <c r="T1838" s="27"/>
      <c r="U1838" s="27"/>
    </row>
    <row r="1839" spans="1:21" x14ac:dyDescent="0.3">
      <c r="A1839" s="37"/>
      <c r="B1839" s="33"/>
      <c r="C1839" s="32" t="s">
        <v>32</v>
      </c>
      <c r="D1839" s="27">
        <v>0</v>
      </c>
      <c r="E1839" s="27">
        <v>0</v>
      </c>
      <c r="F1839" s="27">
        <v>23264.25</v>
      </c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  <c r="R1839" s="27"/>
      <c r="S1839" s="27"/>
      <c r="T1839" s="27"/>
      <c r="U1839" s="27"/>
    </row>
    <row r="1840" spans="1:21" x14ac:dyDescent="0.3">
      <c r="A1840" s="37"/>
      <c r="B1840" s="33"/>
      <c r="C1840" s="32" t="s">
        <v>34</v>
      </c>
      <c r="D1840" s="27">
        <v>22400</v>
      </c>
      <c r="E1840" s="27">
        <v>-22400</v>
      </c>
      <c r="F1840" s="27">
        <v>60023.83</v>
      </c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  <c r="R1840" s="27"/>
      <c r="S1840" s="27"/>
      <c r="T1840" s="27"/>
      <c r="U1840" s="27"/>
    </row>
    <row r="1841" spans="1:21" x14ac:dyDescent="0.3">
      <c r="A1841" s="37"/>
      <c r="B1841" s="33"/>
      <c r="C1841" s="32" t="s">
        <v>35</v>
      </c>
      <c r="D1841" s="27">
        <v>71650.45</v>
      </c>
      <c r="E1841" s="27">
        <v>54580.950000000004</v>
      </c>
      <c r="F1841" s="27">
        <v>31468.789999999997</v>
      </c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  <c r="R1841" s="27"/>
      <c r="S1841" s="27"/>
      <c r="T1841" s="27"/>
      <c r="U1841" s="27"/>
    </row>
    <row r="1842" spans="1:21" x14ac:dyDescent="0.3">
      <c r="A1842" s="37"/>
      <c r="B1842" s="33"/>
      <c r="C1842" s="32" t="s">
        <v>167</v>
      </c>
      <c r="D1842" s="27">
        <v>0</v>
      </c>
      <c r="E1842" s="27">
        <v>350</v>
      </c>
      <c r="F1842" s="27">
        <v>171104.49</v>
      </c>
      <c r="G1842" s="27"/>
      <c r="H1842" s="27">
        <v>0</v>
      </c>
      <c r="I1842" s="27"/>
      <c r="J1842" s="27"/>
      <c r="K1842" s="27"/>
      <c r="L1842" s="27"/>
      <c r="M1842" s="27"/>
      <c r="N1842" s="27"/>
      <c r="O1842" s="27"/>
      <c r="P1842" s="27"/>
      <c r="Q1842" s="27"/>
      <c r="R1842" s="27"/>
      <c r="S1842" s="27"/>
      <c r="T1842" s="27"/>
      <c r="U1842" s="27"/>
    </row>
    <row r="1843" spans="1:21" x14ac:dyDescent="0.3">
      <c r="A1843" s="37"/>
      <c r="B1843" s="33"/>
      <c r="C1843" s="32" t="s">
        <v>69</v>
      </c>
      <c r="D1843" s="27"/>
      <c r="E1843" s="27"/>
      <c r="F1843" s="27"/>
      <c r="G1843" s="27"/>
      <c r="H1843" s="27">
        <v>0</v>
      </c>
      <c r="I1843" s="27"/>
      <c r="J1843" s="27"/>
      <c r="K1843" s="27"/>
      <c r="L1843" s="27"/>
      <c r="M1843" s="27"/>
      <c r="N1843" s="27"/>
      <c r="O1843" s="27"/>
      <c r="P1843" s="27"/>
      <c r="Q1843" s="27"/>
      <c r="R1843" s="27"/>
      <c r="S1843" s="27"/>
      <c r="T1843" s="27"/>
      <c r="U1843" s="27"/>
    </row>
    <row r="1844" spans="1:21" x14ac:dyDescent="0.3">
      <c r="A1844" s="37"/>
      <c r="B1844" s="33"/>
      <c r="C1844" s="32" t="s">
        <v>239</v>
      </c>
      <c r="D1844" s="27">
        <v>11544471.439999992</v>
      </c>
      <c r="E1844" s="27">
        <v>15002007.619999971</v>
      </c>
      <c r="F1844" s="27">
        <v>17300387.650000017</v>
      </c>
      <c r="G1844" s="27"/>
      <c r="H1844" s="27">
        <v>0</v>
      </c>
      <c r="I1844" s="27"/>
      <c r="J1844" s="27"/>
      <c r="K1844" s="27"/>
      <c r="L1844" s="27"/>
      <c r="M1844" s="27"/>
      <c r="N1844" s="27"/>
      <c r="O1844" s="27"/>
      <c r="P1844" s="27"/>
      <c r="Q1844" s="27"/>
      <c r="R1844" s="27"/>
      <c r="S1844" s="27"/>
      <c r="T1844" s="27"/>
      <c r="U1844" s="27"/>
    </row>
    <row r="1845" spans="1:21" x14ac:dyDescent="0.3">
      <c r="A1845" s="37"/>
      <c r="B1845" s="33"/>
      <c r="C1845" s="32" t="s">
        <v>23</v>
      </c>
      <c r="D1845" s="27">
        <v>0</v>
      </c>
      <c r="E1845" s="27">
        <v>1100</v>
      </c>
      <c r="F1845" s="27">
        <v>0</v>
      </c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  <c r="R1845" s="27"/>
      <c r="S1845" s="27"/>
      <c r="T1845" s="27"/>
      <c r="U1845" s="27"/>
    </row>
    <row r="1846" spans="1:21" x14ac:dyDescent="0.3">
      <c r="A1846" s="37"/>
      <c r="B1846" s="33"/>
      <c r="C1846" s="32" t="s">
        <v>237</v>
      </c>
      <c r="D1846" s="27">
        <v>193516.66000000003</v>
      </c>
      <c r="E1846" s="27">
        <v>193947.00999999998</v>
      </c>
      <c r="F1846" s="27">
        <v>168022.21000000002</v>
      </c>
      <c r="G1846" s="27"/>
      <c r="H1846" s="27">
        <v>139000</v>
      </c>
      <c r="I1846" s="27"/>
      <c r="J1846" s="27">
        <v>11587</v>
      </c>
      <c r="K1846" s="27">
        <v>11583</v>
      </c>
      <c r="L1846" s="27">
        <v>11583</v>
      </c>
      <c r="M1846" s="27">
        <v>11583</v>
      </c>
      <c r="N1846" s="27">
        <v>11583</v>
      </c>
      <c r="O1846" s="27">
        <v>11583</v>
      </c>
      <c r="P1846" s="27">
        <v>11583</v>
      </c>
      <c r="Q1846" s="27">
        <v>11583</v>
      </c>
      <c r="R1846" s="27">
        <v>11583</v>
      </c>
      <c r="S1846" s="27">
        <v>11583</v>
      </c>
      <c r="T1846" s="27">
        <v>11583</v>
      </c>
      <c r="U1846" s="27">
        <v>11583</v>
      </c>
    </row>
    <row r="1847" spans="1:21" x14ac:dyDescent="0.3">
      <c r="A1847" s="37"/>
      <c r="B1847" s="33"/>
      <c r="C1847" s="32" t="s">
        <v>37</v>
      </c>
      <c r="D1847" s="27">
        <v>7.41</v>
      </c>
      <c r="E1847" s="27">
        <v>0</v>
      </c>
      <c r="F1847" s="27">
        <v>0</v>
      </c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  <c r="R1847" s="27"/>
      <c r="S1847" s="27"/>
      <c r="T1847" s="27"/>
      <c r="U1847" s="27"/>
    </row>
    <row r="1848" spans="1:21" x14ac:dyDescent="0.3">
      <c r="A1848" s="37"/>
      <c r="B1848" s="33"/>
      <c r="C1848" s="32" t="s">
        <v>6</v>
      </c>
      <c r="D1848" s="27"/>
      <c r="E1848" s="27"/>
      <c r="F1848" s="27"/>
      <c r="G1848" s="27"/>
      <c r="H1848" s="27">
        <v>69592.58</v>
      </c>
      <c r="I1848" s="27"/>
      <c r="J1848" s="27">
        <v>5799.4</v>
      </c>
      <c r="K1848" s="27">
        <v>5799.38</v>
      </c>
      <c r="L1848" s="27">
        <v>5799.38</v>
      </c>
      <c r="M1848" s="27">
        <v>5799.38</v>
      </c>
      <c r="N1848" s="27">
        <v>5799.38</v>
      </c>
      <c r="O1848" s="27">
        <v>5799.38</v>
      </c>
      <c r="P1848" s="27">
        <v>5799.38</v>
      </c>
      <c r="Q1848" s="27">
        <v>5799.38</v>
      </c>
      <c r="R1848" s="27">
        <v>5799.38</v>
      </c>
      <c r="S1848" s="27">
        <v>5799.38</v>
      </c>
      <c r="T1848" s="27">
        <v>5799.38</v>
      </c>
      <c r="U1848" s="27">
        <v>5799.38</v>
      </c>
    </row>
    <row r="1849" spans="1:21" x14ac:dyDescent="0.3">
      <c r="A1849" s="37"/>
      <c r="B1849" s="33"/>
      <c r="C1849" s="32" t="s">
        <v>113</v>
      </c>
      <c r="D1849" s="27"/>
      <c r="E1849" s="27"/>
      <c r="F1849" s="27"/>
      <c r="G1849" s="27"/>
      <c r="H1849" s="27">
        <v>0</v>
      </c>
      <c r="I1849" s="27"/>
      <c r="J1849" s="27"/>
      <c r="K1849" s="27"/>
      <c r="L1849" s="27"/>
      <c r="M1849" s="27"/>
      <c r="N1849" s="27"/>
      <c r="O1849" s="27"/>
      <c r="P1849" s="27"/>
      <c r="Q1849" s="27"/>
      <c r="R1849" s="27"/>
      <c r="S1849" s="27"/>
      <c r="T1849" s="27"/>
      <c r="U1849" s="27"/>
    </row>
    <row r="1850" spans="1:21" x14ac:dyDescent="0.3">
      <c r="A1850" s="37"/>
      <c r="B1850" s="33"/>
      <c r="C1850" s="32" t="s">
        <v>166</v>
      </c>
      <c r="D1850" s="27"/>
      <c r="E1850" s="27"/>
      <c r="F1850" s="27"/>
      <c r="G1850" s="27"/>
      <c r="H1850" s="27">
        <v>0</v>
      </c>
      <c r="I1850" s="27"/>
      <c r="J1850" s="27"/>
      <c r="K1850" s="27"/>
      <c r="L1850" s="27"/>
      <c r="M1850" s="27"/>
      <c r="N1850" s="27"/>
      <c r="O1850" s="27"/>
      <c r="P1850" s="27"/>
      <c r="Q1850" s="27"/>
      <c r="R1850" s="27"/>
      <c r="S1850" s="27"/>
      <c r="T1850" s="27"/>
      <c r="U1850" s="27"/>
    </row>
    <row r="1851" spans="1:21" x14ac:dyDescent="0.3">
      <c r="A1851" s="37"/>
      <c r="B1851" s="33"/>
      <c r="C1851" s="32" t="s">
        <v>114</v>
      </c>
      <c r="D1851" s="27">
        <v>11552</v>
      </c>
      <c r="E1851" s="27">
        <v>0</v>
      </c>
      <c r="F1851" s="27">
        <v>75887.37</v>
      </c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  <c r="R1851" s="27"/>
      <c r="S1851" s="27"/>
      <c r="T1851" s="27"/>
      <c r="U1851" s="27"/>
    </row>
    <row r="1852" spans="1:21" x14ac:dyDescent="0.3">
      <c r="A1852" s="37"/>
      <c r="B1852" s="33"/>
      <c r="C1852" s="32" t="s">
        <v>118</v>
      </c>
      <c r="D1852" s="27">
        <v>30000</v>
      </c>
      <c r="E1852" s="27">
        <v>0</v>
      </c>
      <c r="F1852" s="27">
        <v>0</v>
      </c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  <c r="R1852" s="27"/>
      <c r="S1852" s="27"/>
      <c r="T1852" s="27"/>
      <c r="U1852" s="27"/>
    </row>
    <row r="1853" spans="1:21" x14ac:dyDescent="0.3">
      <c r="A1853" s="37"/>
      <c r="B1853" s="33"/>
      <c r="C1853" s="32" t="s">
        <v>25</v>
      </c>
      <c r="D1853" s="27">
        <v>231618.36000000007</v>
      </c>
      <c r="E1853" s="27">
        <v>261902.14000000004</v>
      </c>
      <c r="F1853" s="27">
        <v>219273.91999999998</v>
      </c>
      <c r="G1853" s="27"/>
      <c r="H1853" s="27">
        <v>0</v>
      </c>
      <c r="I1853" s="27"/>
      <c r="J1853" s="27"/>
      <c r="K1853" s="27"/>
      <c r="L1853" s="27"/>
      <c r="M1853" s="27"/>
      <c r="N1853" s="27"/>
      <c r="O1853" s="27"/>
      <c r="P1853" s="27"/>
      <c r="Q1853" s="27"/>
      <c r="R1853" s="27"/>
      <c r="S1853" s="27"/>
      <c r="T1853" s="27"/>
      <c r="U1853" s="27"/>
    </row>
    <row r="1854" spans="1:21" x14ac:dyDescent="0.3">
      <c r="A1854" s="37"/>
      <c r="B1854" s="33"/>
      <c r="C1854" s="32" t="s">
        <v>330</v>
      </c>
      <c r="D1854" s="27">
        <v>0</v>
      </c>
      <c r="E1854" s="27">
        <v>350</v>
      </c>
      <c r="F1854" s="27">
        <v>0</v>
      </c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  <c r="R1854" s="27"/>
      <c r="S1854" s="27"/>
      <c r="T1854" s="27"/>
      <c r="U1854" s="27"/>
    </row>
    <row r="1855" spans="1:21" x14ac:dyDescent="0.3">
      <c r="A1855" s="37"/>
      <c r="B1855" s="33"/>
      <c r="C1855" s="32" t="s">
        <v>22</v>
      </c>
      <c r="D1855" s="27">
        <v>0</v>
      </c>
      <c r="E1855" s="27">
        <v>350</v>
      </c>
      <c r="F1855" s="27">
        <v>0</v>
      </c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  <c r="R1855" s="27"/>
      <c r="S1855" s="27"/>
      <c r="T1855" s="27"/>
      <c r="U1855" s="27"/>
    </row>
    <row r="1856" spans="1:21" x14ac:dyDescent="0.3">
      <c r="A1856" s="37"/>
      <c r="B1856" s="33"/>
      <c r="C1856" s="32" t="s">
        <v>36</v>
      </c>
      <c r="D1856" s="27">
        <v>10000</v>
      </c>
      <c r="E1856" s="27">
        <v>10000</v>
      </c>
      <c r="F1856" s="27">
        <v>46200</v>
      </c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  <c r="R1856" s="27"/>
      <c r="S1856" s="27"/>
      <c r="T1856" s="27"/>
      <c r="U1856" s="27"/>
    </row>
    <row r="1857" spans="1:21" x14ac:dyDescent="0.3">
      <c r="A1857" s="37"/>
      <c r="B1857" s="33"/>
      <c r="C1857" s="32" t="s">
        <v>332</v>
      </c>
      <c r="D1857" s="27">
        <v>0</v>
      </c>
      <c r="E1857" s="27">
        <v>350</v>
      </c>
      <c r="F1857" s="27">
        <v>0</v>
      </c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  <c r="R1857" s="27"/>
      <c r="S1857" s="27"/>
      <c r="T1857" s="27"/>
      <c r="U1857" s="27"/>
    </row>
    <row r="1858" spans="1:21" x14ac:dyDescent="0.3">
      <c r="A1858" s="37"/>
      <c r="B1858" s="33"/>
      <c r="C1858" s="32" t="s">
        <v>15</v>
      </c>
      <c r="D1858" s="27">
        <v>202.01999999999998</v>
      </c>
      <c r="E1858" s="27">
        <v>11478.529999999999</v>
      </c>
      <c r="F1858" s="27">
        <v>0</v>
      </c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  <c r="R1858" s="27"/>
      <c r="S1858" s="27"/>
      <c r="T1858" s="27"/>
      <c r="U1858" s="27"/>
    </row>
    <row r="1859" spans="1:21" x14ac:dyDescent="0.3">
      <c r="A1859" s="37"/>
      <c r="B1859" s="33"/>
      <c r="C1859" s="32" t="s">
        <v>12</v>
      </c>
      <c r="D1859" s="27"/>
      <c r="E1859" s="27"/>
      <c r="F1859" s="27"/>
      <c r="G1859" s="27"/>
      <c r="H1859" s="27">
        <v>0</v>
      </c>
      <c r="I1859" s="27"/>
      <c r="J1859" s="27"/>
      <c r="K1859" s="27"/>
      <c r="L1859" s="27"/>
      <c r="M1859" s="27"/>
      <c r="N1859" s="27"/>
      <c r="O1859" s="27"/>
      <c r="P1859" s="27"/>
      <c r="Q1859" s="27"/>
      <c r="R1859" s="27"/>
      <c r="S1859" s="27"/>
      <c r="T1859" s="27"/>
      <c r="U1859" s="27"/>
    </row>
    <row r="1860" spans="1:21" x14ac:dyDescent="0.3">
      <c r="A1860" s="37"/>
      <c r="B1860" s="33"/>
      <c r="C1860" s="32" t="s">
        <v>13</v>
      </c>
      <c r="D1860" s="27">
        <v>-1993.11</v>
      </c>
      <c r="E1860" s="27">
        <v>0</v>
      </c>
      <c r="F1860" s="27">
        <v>0</v>
      </c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  <c r="R1860" s="27"/>
      <c r="S1860" s="27"/>
      <c r="T1860" s="27"/>
      <c r="U1860" s="27"/>
    </row>
    <row r="1861" spans="1:21" x14ac:dyDescent="0.3">
      <c r="A1861" s="37"/>
      <c r="B1861" s="33"/>
      <c r="C1861" s="32" t="s">
        <v>138</v>
      </c>
      <c r="D1861" s="27">
        <v>0</v>
      </c>
      <c r="E1861" s="27">
        <v>19500</v>
      </c>
      <c r="F1861" s="27">
        <v>20475</v>
      </c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  <c r="R1861" s="27"/>
      <c r="S1861" s="27"/>
      <c r="T1861" s="27"/>
      <c r="U1861" s="27"/>
    </row>
    <row r="1862" spans="1:21" x14ac:dyDescent="0.3">
      <c r="A1862" s="37"/>
      <c r="B1862" s="33"/>
      <c r="C1862" s="32" t="s">
        <v>130</v>
      </c>
      <c r="D1862" s="27">
        <v>0</v>
      </c>
      <c r="E1862" s="27">
        <v>350</v>
      </c>
      <c r="F1862" s="27">
        <v>0</v>
      </c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  <c r="R1862" s="27"/>
      <c r="S1862" s="27"/>
      <c r="T1862" s="27"/>
      <c r="U1862" s="27"/>
    </row>
    <row r="1863" spans="1:21" x14ac:dyDescent="0.3">
      <c r="A1863" s="37"/>
      <c r="B1863" s="33"/>
      <c r="C1863" s="32" t="s">
        <v>18</v>
      </c>
      <c r="D1863" s="27">
        <v>450</v>
      </c>
      <c r="E1863" s="27">
        <v>0</v>
      </c>
      <c r="F1863" s="27">
        <v>0</v>
      </c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  <c r="R1863" s="27"/>
      <c r="S1863" s="27"/>
      <c r="T1863" s="27"/>
      <c r="U1863" s="27"/>
    </row>
    <row r="1864" spans="1:21" x14ac:dyDescent="0.3">
      <c r="A1864" s="37"/>
      <c r="B1864" s="33"/>
      <c r="C1864" s="32" t="s">
        <v>24</v>
      </c>
      <c r="D1864" s="27">
        <v>116924.84000000003</v>
      </c>
      <c r="E1864" s="27">
        <v>117880.36000000002</v>
      </c>
      <c r="F1864" s="27">
        <v>190824.80000000002</v>
      </c>
      <c r="G1864" s="27"/>
      <c r="H1864" s="27">
        <v>0</v>
      </c>
      <c r="I1864" s="27"/>
      <c r="J1864" s="27"/>
      <c r="K1864" s="27"/>
      <c r="L1864" s="27"/>
      <c r="M1864" s="27"/>
      <c r="N1864" s="27"/>
      <c r="O1864" s="27"/>
      <c r="P1864" s="27"/>
      <c r="Q1864" s="27"/>
      <c r="R1864" s="27"/>
      <c r="S1864" s="27"/>
      <c r="T1864" s="27"/>
      <c r="U1864" s="27"/>
    </row>
    <row r="1865" spans="1:21" x14ac:dyDescent="0.3">
      <c r="A1865" s="37"/>
      <c r="B1865" s="33"/>
      <c r="C1865" s="32" t="s">
        <v>30</v>
      </c>
      <c r="D1865" s="27">
        <v>2618932.3499999996</v>
      </c>
      <c r="E1865" s="27">
        <v>1873667.7300000004</v>
      </c>
      <c r="F1865" s="27">
        <v>2837115.1100000003</v>
      </c>
      <c r="G1865" s="27"/>
      <c r="H1865" s="27">
        <v>3582475.04</v>
      </c>
      <c r="I1865" s="27"/>
      <c r="J1865" s="27">
        <v>312705.93000000005</v>
      </c>
      <c r="K1865" s="27">
        <v>313052.56000000006</v>
      </c>
      <c r="L1865" s="27">
        <v>313052.56000000006</v>
      </c>
      <c r="M1865" s="27">
        <v>314160.90000000002</v>
      </c>
      <c r="N1865" s="27">
        <v>313280.64999999997</v>
      </c>
      <c r="O1865" s="27">
        <v>313280.64999999997</v>
      </c>
      <c r="P1865" s="27">
        <v>317177.88</v>
      </c>
      <c r="Q1865" s="27">
        <v>313280.64999999997</v>
      </c>
      <c r="R1865" s="27">
        <v>313280.64999999997</v>
      </c>
      <c r="S1865" s="27">
        <v>313296.77999999997</v>
      </c>
      <c r="T1865" s="27">
        <v>313296.77999999997</v>
      </c>
      <c r="U1865" s="27">
        <v>313574.35000000003</v>
      </c>
    </row>
    <row r="1866" spans="1:21" x14ac:dyDescent="0.3">
      <c r="A1866" s="37"/>
      <c r="B1866" s="33"/>
      <c r="C1866" s="32" t="s">
        <v>29</v>
      </c>
      <c r="D1866" s="27">
        <v>7012.61</v>
      </c>
      <c r="E1866" s="27">
        <v>0</v>
      </c>
      <c r="F1866" s="27">
        <v>0</v>
      </c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  <c r="R1866" s="27"/>
      <c r="S1866" s="27"/>
      <c r="T1866" s="27"/>
      <c r="U1866" s="27"/>
    </row>
    <row r="1867" spans="1:21" x14ac:dyDescent="0.3">
      <c r="A1867" s="37"/>
      <c r="B1867" s="33"/>
      <c r="C1867" s="32" t="s">
        <v>325</v>
      </c>
      <c r="D1867" s="27">
        <v>228504.04000000004</v>
      </c>
      <c r="E1867" s="27">
        <v>694.71000000005006</v>
      </c>
      <c r="F1867" s="27">
        <v>2559.8000000000175</v>
      </c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  <c r="R1867" s="27"/>
      <c r="S1867" s="27"/>
      <c r="T1867" s="27"/>
      <c r="U1867" s="27"/>
    </row>
    <row r="1868" spans="1:21" x14ac:dyDescent="0.3">
      <c r="A1868" s="37"/>
      <c r="B1868" s="33"/>
      <c r="C1868" s="32" t="s">
        <v>39</v>
      </c>
      <c r="D1868" s="27">
        <v>211.23999999999978</v>
      </c>
      <c r="E1868" s="27">
        <v>0</v>
      </c>
      <c r="F1868" s="27">
        <v>0</v>
      </c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  <c r="R1868" s="27"/>
      <c r="S1868" s="27"/>
      <c r="T1868" s="27"/>
      <c r="U1868" s="27"/>
    </row>
    <row r="1869" spans="1:21" x14ac:dyDescent="0.3">
      <c r="A1869" s="37"/>
      <c r="B1869" s="33"/>
      <c r="C1869" s="32" t="s">
        <v>14</v>
      </c>
      <c r="D1869" s="27"/>
      <c r="E1869" s="27"/>
      <c r="F1869" s="27"/>
      <c r="G1869" s="27"/>
      <c r="H1869" s="27">
        <v>1553.04</v>
      </c>
      <c r="I1869" s="27"/>
      <c r="J1869" s="27">
        <v>2633.04</v>
      </c>
      <c r="K1869" s="27">
        <v>3035.46</v>
      </c>
      <c r="L1869" s="27">
        <v>3035.46</v>
      </c>
      <c r="M1869" s="27">
        <v>3068.74</v>
      </c>
      <c r="N1869" s="27">
        <v>3042.33</v>
      </c>
      <c r="O1869" s="27">
        <v>3042.33</v>
      </c>
      <c r="P1869" s="27">
        <v>3159.3999999999996</v>
      </c>
      <c r="Q1869" s="27">
        <v>3042.33</v>
      </c>
      <c r="R1869" s="27">
        <v>3042.33</v>
      </c>
      <c r="S1869" s="27">
        <v>3042.33</v>
      </c>
      <c r="T1869" s="27">
        <v>3042.33</v>
      </c>
      <c r="U1869" s="27">
        <v>3051.1000000000004</v>
      </c>
    </row>
    <row r="1870" spans="1:21" x14ac:dyDescent="0.3">
      <c r="A1870" s="37"/>
      <c r="B1870" s="33"/>
      <c r="C1870" s="32" t="s">
        <v>82</v>
      </c>
      <c r="D1870" s="27"/>
      <c r="E1870" s="27"/>
      <c r="F1870" s="27"/>
      <c r="G1870" s="27"/>
      <c r="H1870" s="27">
        <v>0</v>
      </c>
      <c r="I1870" s="27"/>
      <c r="J1870" s="27"/>
      <c r="K1870" s="27"/>
      <c r="L1870" s="27"/>
      <c r="M1870" s="27"/>
      <c r="N1870" s="27"/>
      <c r="O1870" s="27"/>
      <c r="P1870" s="27"/>
      <c r="Q1870" s="27"/>
      <c r="R1870" s="27"/>
      <c r="S1870" s="27"/>
      <c r="T1870" s="27"/>
      <c r="U1870" s="27"/>
    </row>
    <row r="1871" spans="1:21" x14ac:dyDescent="0.3">
      <c r="A1871" s="37"/>
      <c r="B1871" s="33"/>
      <c r="C1871" s="32" t="s">
        <v>31</v>
      </c>
      <c r="D1871" s="27">
        <v>151249.78999999995</v>
      </c>
      <c r="E1871" s="27">
        <v>539253.68999999994</v>
      </c>
      <c r="F1871" s="27">
        <v>561959.67999999993</v>
      </c>
      <c r="G1871" s="27"/>
      <c r="H1871" s="27">
        <v>529583.01</v>
      </c>
      <c r="I1871" s="27"/>
      <c r="J1871" s="27">
        <v>59494.62999999999</v>
      </c>
      <c r="K1871" s="27">
        <v>84636.140000000014</v>
      </c>
      <c r="L1871" s="27">
        <v>39924.140000000007</v>
      </c>
      <c r="M1871" s="27">
        <v>70485.930000000008</v>
      </c>
      <c r="N1871" s="27">
        <v>40032.130000000005</v>
      </c>
      <c r="O1871" s="27">
        <v>40032.130000000005</v>
      </c>
      <c r="P1871" s="27">
        <v>116809.79999999999</v>
      </c>
      <c r="Q1871" s="27">
        <v>40032.130000000005</v>
      </c>
      <c r="R1871" s="27">
        <v>40032.130000000005</v>
      </c>
      <c r="S1871" s="27">
        <v>76248.75</v>
      </c>
      <c r="T1871" s="27">
        <v>41408.780000000006</v>
      </c>
      <c r="U1871" s="27">
        <v>41540.770000000004</v>
      </c>
    </row>
    <row r="1872" spans="1:21" x14ac:dyDescent="0.3">
      <c r="A1872" s="37"/>
      <c r="B1872" s="33"/>
      <c r="C1872" s="32" t="s">
        <v>231</v>
      </c>
      <c r="D1872" s="27">
        <v>7791567.7400000002</v>
      </c>
      <c r="E1872" s="27">
        <v>5529581.5000000037</v>
      </c>
      <c r="F1872" s="27">
        <v>5954518.9100000001</v>
      </c>
      <c r="G1872" s="27"/>
      <c r="H1872" s="27">
        <v>0</v>
      </c>
      <c r="I1872" s="27"/>
      <c r="J1872" s="27"/>
      <c r="K1872" s="27"/>
      <c r="L1872" s="27"/>
      <c r="M1872" s="27"/>
      <c r="N1872" s="27"/>
      <c r="O1872" s="27"/>
      <c r="P1872" s="27"/>
      <c r="Q1872" s="27"/>
      <c r="R1872" s="27"/>
      <c r="S1872" s="27"/>
      <c r="T1872" s="27"/>
      <c r="U1872" s="27"/>
    </row>
    <row r="1873" spans="1:21" x14ac:dyDescent="0.3">
      <c r="A1873" s="37"/>
      <c r="B1873" s="33"/>
      <c r="C1873" s="32" t="s">
        <v>168</v>
      </c>
      <c r="D1873" s="27">
        <v>0</v>
      </c>
      <c r="E1873" s="27">
        <v>0</v>
      </c>
      <c r="F1873" s="27">
        <v>109.2</v>
      </c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  <c r="R1873" s="27"/>
      <c r="S1873" s="27"/>
      <c r="T1873" s="27"/>
      <c r="U1873" s="27"/>
    </row>
    <row r="1874" spans="1:21" x14ac:dyDescent="0.3">
      <c r="A1874" s="37"/>
      <c r="B1874" s="33"/>
      <c r="C1874" s="32" t="s">
        <v>159</v>
      </c>
      <c r="D1874" s="27">
        <v>0</v>
      </c>
      <c r="E1874" s="27">
        <v>0</v>
      </c>
      <c r="F1874" s="27">
        <v>2771.72</v>
      </c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  <c r="R1874" s="27"/>
      <c r="S1874" s="27"/>
      <c r="T1874" s="27"/>
      <c r="U1874" s="27"/>
    </row>
    <row r="1875" spans="1:21" x14ac:dyDescent="0.3">
      <c r="A1875" s="37"/>
      <c r="B1875" s="33"/>
      <c r="C1875" s="32" t="s">
        <v>160</v>
      </c>
      <c r="D1875" s="27">
        <v>278998.64</v>
      </c>
      <c r="E1875" s="27">
        <v>271879.88000000006</v>
      </c>
      <c r="F1875" s="27">
        <v>257305.65</v>
      </c>
      <c r="G1875" s="27"/>
      <c r="H1875" s="27">
        <v>0</v>
      </c>
      <c r="I1875" s="27"/>
      <c r="J1875" s="27"/>
      <c r="K1875" s="27"/>
      <c r="L1875" s="27"/>
      <c r="M1875" s="27"/>
      <c r="N1875" s="27"/>
      <c r="O1875" s="27"/>
      <c r="P1875" s="27"/>
      <c r="Q1875" s="27"/>
      <c r="R1875" s="27"/>
      <c r="S1875" s="27"/>
      <c r="T1875" s="27"/>
      <c r="U1875" s="27"/>
    </row>
    <row r="1876" spans="1:21" x14ac:dyDescent="0.3">
      <c r="A1876" s="37"/>
      <c r="B1876" s="33"/>
      <c r="C1876" s="32" t="s">
        <v>44</v>
      </c>
      <c r="D1876" s="27">
        <v>3500</v>
      </c>
      <c r="E1876" s="27">
        <v>0</v>
      </c>
      <c r="F1876" s="27">
        <v>0</v>
      </c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  <c r="R1876" s="27"/>
      <c r="S1876" s="27"/>
      <c r="T1876" s="27"/>
      <c r="U1876" s="27"/>
    </row>
    <row r="1877" spans="1:21" x14ac:dyDescent="0.3">
      <c r="A1877" s="37"/>
      <c r="B1877" s="33"/>
      <c r="C1877" s="32" t="s">
        <v>229</v>
      </c>
      <c r="D1877" s="27">
        <v>0</v>
      </c>
      <c r="E1877" s="27">
        <v>0</v>
      </c>
      <c r="F1877" s="27">
        <v>0.03</v>
      </c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  <c r="R1877" s="27"/>
      <c r="S1877" s="27"/>
      <c r="T1877" s="27"/>
      <c r="U1877" s="27"/>
    </row>
    <row r="1878" spans="1:21" x14ac:dyDescent="0.3">
      <c r="A1878" s="37"/>
      <c r="B1878" s="33"/>
      <c r="C1878" s="32" t="s">
        <v>208</v>
      </c>
      <c r="D1878" s="27"/>
      <c r="E1878" s="27"/>
      <c r="F1878" s="27"/>
      <c r="G1878" s="27"/>
      <c r="H1878" s="27">
        <v>0</v>
      </c>
      <c r="I1878" s="27"/>
      <c r="J1878" s="27"/>
      <c r="K1878" s="27"/>
      <c r="L1878" s="27"/>
      <c r="M1878" s="27"/>
      <c r="N1878" s="27"/>
      <c r="O1878" s="27"/>
      <c r="P1878" s="27"/>
      <c r="Q1878" s="27"/>
      <c r="R1878" s="27"/>
      <c r="S1878" s="27"/>
      <c r="T1878" s="27"/>
      <c r="U1878" s="27"/>
    </row>
    <row r="1879" spans="1:21" x14ac:dyDescent="0.3">
      <c r="A1879" s="37"/>
      <c r="B1879" s="33"/>
      <c r="C1879" s="32" t="s">
        <v>17</v>
      </c>
      <c r="D1879" s="27">
        <v>-1331.56</v>
      </c>
      <c r="E1879" s="27">
        <v>68160.09</v>
      </c>
      <c r="F1879" s="27">
        <v>0</v>
      </c>
      <c r="G1879" s="27"/>
      <c r="H1879" s="27">
        <v>0</v>
      </c>
      <c r="I1879" s="27"/>
      <c r="J1879" s="27"/>
      <c r="K1879" s="27"/>
      <c r="L1879" s="27"/>
      <c r="M1879" s="27"/>
      <c r="N1879" s="27"/>
      <c r="O1879" s="27"/>
      <c r="P1879" s="27"/>
      <c r="Q1879" s="27"/>
      <c r="R1879" s="27"/>
      <c r="S1879" s="27"/>
      <c r="T1879" s="27"/>
      <c r="U1879" s="27"/>
    </row>
    <row r="1880" spans="1:21" x14ac:dyDescent="0.3">
      <c r="A1880" s="37"/>
      <c r="B1880" s="33"/>
      <c r="C1880" s="32" t="s">
        <v>123</v>
      </c>
      <c r="D1880" s="27">
        <v>0</v>
      </c>
      <c r="E1880" s="27">
        <v>350</v>
      </c>
      <c r="F1880" s="27">
        <v>0</v>
      </c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  <c r="R1880" s="27"/>
      <c r="S1880" s="27"/>
      <c r="T1880" s="27"/>
      <c r="U1880" s="27"/>
    </row>
    <row r="1881" spans="1:21" x14ac:dyDescent="0.3">
      <c r="A1881" s="37"/>
      <c r="B1881" s="33"/>
      <c r="C1881" s="32" t="s">
        <v>133</v>
      </c>
      <c r="D1881" s="27">
        <v>382951.44</v>
      </c>
      <c r="E1881" s="27">
        <v>314831.96000000002</v>
      </c>
      <c r="F1881" s="27">
        <v>118772.5</v>
      </c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  <c r="R1881" s="27"/>
      <c r="S1881" s="27"/>
      <c r="T1881" s="27"/>
      <c r="U1881" s="27"/>
    </row>
    <row r="1882" spans="1:21" x14ac:dyDescent="0.3">
      <c r="A1882" s="37"/>
      <c r="B1882" s="33"/>
      <c r="C1882" s="32" t="s">
        <v>163</v>
      </c>
      <c r="D1882" s="27">
        <v>0</v>
      </c>
      <c r="E1882" s="27">
        <v>4914.5599999999995</v>
      </c>
      <c r="F1882" s="27">
        <v>19513.53</v>
      </c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  <c r="R1882" s="27"/>
      <c r="S1882" s="27"/>
      <c r="T1882" s="27"/>
      <c r="U1882" s="27"/>
    </row>
    <row r="1883" spans="1:21" x14ac:dyDescent="0.3">
      <c r="A1883" s="37"/>
      <c r="B1883" s="33"/>
      <c r="C1883" s="32" t="s">
        <v>327</v>
      </c>
      <c r="D1883" s="27">
        <v>25474.449999999997</v>
      </c>
      <c r="E1883" s="27">
        <v>0</v>
      </c>
      <c r="F1883" s="27">
        <v>0</v>
      </c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  <c r="R1883" s="27"/>
      <c r="S1883" s="27"/>
      <c r="T1883" s="27"/>
      <c r="U1883" s="27"/>
    </row>
    <row r="1884" spans="1:21" x14ac:dyDescent="0.3">
      <c r="A1884" s="37"/>
      <c r="B1884" s="33"/>
      <c r="C1884" s="32" t="s">
        <v>10</v>
      </c>
      <c r="D1884" s="27"/>
      <c r="E1884" s="27"/>
      <c r="F1884" s="27"/>
      <c r="G1884" s="27"/>
      <c r="H1884" s="27">
        <v>272309.02999999997</v>
      </c>
      <c r="I1884" s="27"/>
      <c r="J1884" s="27">
        <v>27727.480000000003</v>
      </c>
      <c r="K1884" s="27">
        <v>20960.45</v>
      </c>
      <c r="L1884" s="27">
        <v>204474.51</v>
      </c>
      <c r="M1884" s="27">
        <v>29198.750000000007</v>
      </c>
      <c r="N1884" s="27">
        <v>23659.27</v>
      </c>
      <c r="O1884" s="27">
        <v>23659.27</v>
      </c>
      <c r="P1884" s="27">
        <v>34039.450000000012</v>
      </c>
      <c r="Q1884" s="27">
        <v>35954.470000000008</v>
      </c>
      <c r="R1884" s="27">
        <v>23659.27</v>
      </c>
      <c r="S1884" s="27">
        <v>41619.35</v>
      </c>
      <c r="T1884" s="27">
        <v>23659.27</v>
      </c>
      <c r="U1884" s="27">
        <v>21771.399999999998</v>
      </c>
    </row>
    <row r="1885" spans="1:21" x14ac:dyDescent="0.3">
      <c r="A1885" s="37"/>
      <c r="B1885" s="33"/>
      <c r="C1885" s="32" t="s">
        <v>11</v>
      </c>
      <c r="D1885" s="27">
        <v>585</v>
      </c>
      <c r="E1885" s="27">
        <v>0</v>
      </c>
      <c r="F1885" s="27">
        <v>0</v>
      </c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  <c r="R1885" s="27"/>
      <c r="S1885" s="27"/>
      <c r="T1885" s="27"/>
      <c r="U1885" s="27"/>
    </row>
    <row r="1886" spans="1:21" x14ac:dyDescent="0.3">
      <c r="A1886" s="37"/>
      <c r="B1886" s="33"/>
      <c r="C1886" s="32" t="s">
        <v>134</v>
      </c>
      <c r="D1886" s="27">
        <v>0</v>
      </c>
      <c r="E1886" s="27">
        <v>350</v>
      </c>
      <c r="F1886" s="27">
        <v>0</v>
      </c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  <c r="R1886" s="27"/>
      <c r="S1886" s="27"/>
      <c r="T1886" s="27"/>
      <c r="U1886" s="27"/>
    </row>
    <row r="1887" spans="1:21" x14ac:dyDescent="0.3">
      <c r="A1887" s="37"/>
      <c r="B1887" s="33"/>
      <c r="C1887" s="32" t="s">
        <v>162</v>
      </c>
      <c r="D1887" s="27">
        <v>41874.899999999994</v>
      </c>
      <c r="E1887" s="27">
        <v>163336.26999999999</v>
      </c>
      <c r="F1887" s="27">
        <v>96114.26</v>
      </c>
      <c r="G1887" s="27"/>
      <c r="H1887" s="27">
        <v>0</v>
      </c>
      <c r="I1887" s="27"/>
      <c r="J1887" s="27"/>
      <c r="K1887" s="27"/>
      <c r="L1887" s="27"/>
      <c r="M1887" s="27"/>
      <c r="N1887" s="27"/>
      <c r="O1887" s="27"/>
      <c r="P1887" s="27"/>
      <c r="Q1887" s="27"/>
      <c r="R1887" s="27"/>
      <c r="S1887" s="27"/>
      <c r="T1887" s="27"/>
      <c r="U1887" s="27"/>
    </row>
    <row r="1888" spans="1:21" x14ac:dyDescent="0.3">
      <c r="A1888" s="37"/>
      <c r="B1888" s="33"/>
      <c r="C1888" s="32" t="s">
        <v>165</v>
      </c>
      <c r="D1888" s="27"/>
      <c r="E1888" s="27"/>
      <c r="F1888" s="27"/>
      <c r="G1888" s="27"/>
      <c r="H1888" s="27">
        <v>48570978.790000007</v>
      </c>
      <c r="I1888" s="27"/>
      <c r="J1888" s="27">
        <v>4197010.4800000042</v>
      </c>
      <c r="K1888" s="27">
        <v>4018640.6199999982</v>
      </c>
      <c r="L1888" s="27">
        <v>4125727.299999997</v>
      </c>
      <c r="M1888" s="27">
        <v>5604815.7799999993</v>
      </c>
      <c r="N1888" s="27">
        <v>3989684.2299999967</v>
      </c>
      <c r="O1888" s="27">
        <v>4123905.1199999959</v>
      </c>
      <c r="P1888" s="27">
        <v>5369476.1399999978</v>
      </c>
      <c r="Q1888" s="27">
        <v>2809263.6599999969</v>
      </c>
      <c r="R1888" s="27">
        <v>4238058.1300000027</v>
      </c>
      <c r="S1888" s="27">
        <v>4160155.1499999962</v>
      </c>
      <c r="T1888" s="27">
        <v>4011567.4599999953</v>
      </c>
      <c r="U1888" s="27">
        <v>4024560.9099999988</v>
      </c>
    </row>
    <row r="1889" spans="1:21" x14ac:dyDescent="0.3">
      <c r="A1889" s="37"/>
      <c r="B1889" s="33"/>
      <c r="C1889" s="32" t="s">
        <v>236</v>
      </c>
      <c r="D1889" s="27">
        <v>21526353.420000006</v>
      </c>
      <c r="E1889" s="27">
        <v>18747154.909999993</v>
      </c>
      <c r="F1889" s="27">
        <v>21407177.550000001</v>
      </c>
      <c r="G1889" s="27"/>
      <c r="H1889" s="27">
        <v>0</v>
      </c>
      <c r="I1889" s="27"/>
      <c r="J1889" s="27"/>
      <c r="K1889" s="27"/>
      <c r="L1889" s="27"/>
      <c r="M1889" s="27"/>
      <c r="N1889" s="27"/>
      <c r="O1889" s="27"/>
      <c r="P1889" s="27"/>
      <c r="Q1889" s="27"/>
      <c r="R1889" s="27"/>
      <c r="S1889" s="27"/>
      <c r="T1889" s="27"/>
      <c r="U1889" s="27"/>
    </row>
    <row r="1890" spans="1:21" x14ac:dyDescent="0.3">
      <c r="A1890" s="37"/>
      <c r="B1890" s="33"/>
      <c r="C1890" s="32" t="s">
        <v>7</v>
      </c>
      <c r="D1890" s="27">
        <v>75602.47</v>
      </c>
      <c r="E1890" s="27">
        <v>499611.85999999993</v>
      </c>
      <c r="F1890" s="27">
        <v>46606.39</v>
      </c>
      <c r="G1890" s="27"/>
      <c r="H1890" s="27">
        <v>0</v>
      </c>
      <c r="I1890" s="27"/>
      <c r="J1890" s="27"/>
      <c r="K1890" s="27"/>
      <c r="L1890" s="27"/>
      <c r="M1890" s="27"/>
      <c r="N1890" s="27"/>
      <c r="O1890" s="27"/>
      <c r="P1890" s="27"/>
      <c r="Q1890" s="27"/>
      <c r="R1890" s="27"/>
      <c r="S1890" s="27"/>
      <c r="T1890" s="27"/>
      <c r="U1890" s="27"/>
    </row>
    <row r="1891" spans="1:21" x14ac:dyDescent="0.3">
      <c r="A1891" s="37"/>
      <c r="B1891" s="33"/>
      <c r="C1891" s="32" t="s">
        <v>164</v>
      </c>
      <c r="D1891" s="27">
        <v>1649.9999999999998</v>
      </c>
      <c r="E1891" s="27">
        <v>1700.0000000000009</v>
      </c>
      <c r="F1891" s="27">
        <v>-2.5579538487363607E-13</v>
      </c>
      <c r="G1891" s="27"/>
      <c r="H1891" s="27">
        <v>0</v>
      </c>
      <c r="I1891" s="27"/>
      <c r="J1891" s="27"/>
      <c r="K1891" s="27"/>
      <c r="L1891" s="27"/>
      <c r="M1891" s="27"/>
      <c r="N1891" s="27"/>
      <c r="O1891" s="27"/>
      <c r="P1891" s="27"/>
      <c r="Q1891" s="27"/>
      <c r="R1891" s="27"/>
      <c r="S1891" s="27"/>
      <c r="T1891" s="27"/>
      <c r="U1891" s="27"/>
    </row>
    <row r="1892" spans="1:21" x14ac:dyDescent="0.3">
      <c r="A1892" s="37"/>
      <c r="B1892" s="33"/>
      <c r="C1892" s="32" t="s">
        <v>64</v>
      </c>
      <c r="D1892" s="27">
        <v>24020.670000000002</v>
      </c>
      <c r="E1892" s="27">
        <v>288963.12</v>
      </c>
      <c r="F1892" s="27">
        <v>118875.56999999999</v>
      </c>
      <c r="G1892" s="27"/>
      <c r="H1892" s="27">
        <v>196000.04</v>
      </c>
      <c r="I1892" s="27"/>
      <c r="J1892" s="27">
        <v>35875.78</v>
      </c>
      <c r="K1892" s="27">
        <v>29908.729999999996</v>
      </c>
      <c r="L1892" s="27">
        <v>29908.729999999996</v>
      </c>
      <c r="M1892" s="27">
        <v>29908.729999999996</v>
      </c>
      <c r="N1892" s="27">
        <v>29908.729999999996</v>
      </c>
      <c r="O1892" s="27">
        <v>29908.729999999996</v>
      </c>
      <c r="P1892" s="27">
        <v>36365.78</v>
      </c>
      <c r="Q1892" s="27">
        <v>29908.729999999996</v>
      </c>
      <c r="R1892" s="27">
        <v>29908.729999999996</v>
      </c>
      <c r="S1892" s="27">
        <v>29908.729999999996</v>
      </c>
      <c r="T1892" s="27">
        <v>29908.729999999996</v>
      </c>
      <c r="U1892" s="27">
        <v>29908.729999999996</v>
      </c>
    </row>
    <row r="1893" spans="1:21" x14ac:dyDescent="0.3">
      <c r="A1893" s="37"/>
      <c r="B1893" s="33"/>
      <c r="C1893" s="32" t="s">
        <v>161</v>
      </c>
      <c r="D1893" s="27">
        <v>10600.42</v>
      </c>
      <c r="E1893" s="27">
        <v>36596.19</v>
      </c>
      <c r="F1893" s="27">
        <v>0</v>
      </c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  <c r="R1893" s="27"/>
      <c r="S1893" s="27"/>
      <c r="T1893" s="27"/>
      <c r="U1893" s="27"/>
    </row>
    <row r="1894" spans="1:21" x14ac:dyDescent="0.3">
      <c r="A1894" s="37"/>
      <c r="B1894" s="33"/>
      <c r="C1894" s="32" t="s">
        <v>43</v>
      </c>
      <c r="D1894" s="27">
        <v>3500</v>
      </c>
      <c r="E1894" s="27">
        <v>420</v>
      </c>
      <c r="F1894" s="27">
        <v>0</v>
      </c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  <c r="R1894" s="27"/>
      <c r="S1894" s="27"/>
      <c r="T1894" s="27"/>
      <c r="U1894" s="27"/>
    </row>
    <row r="1895" spans="1:21" x14ac:dyDescent="0.3">
      <c r="A1895" s="37"/>
      <c r="B1895" s="33" t="s">
        <v>303</v>
      </c>
      <c r="C1895" s="32" t="s">
        <v>166</v>
      </c>
      <c r="D1895" s="27"/>
      <c r="E1895" s="27"/>
      <c r="F1895" s="27"/>
      <c r="G1895" s="27"/>
      <c r="H1895" s="27">
        <v>0</v>
      </c>
      <c r="I1895" s="27"/>
      <c r="J1895" s="27"/>
      <c r="K1895" s="27"/>
      <c r="L1895" s="27"/>
      <c r="M1895" s="27"/>
      <c r="N1895" s="27"/>
      <c r="O1895" s="27"/>
      <c r="P1895" s="27"/>
      <c r="Q1895" s="27"/>
      <c r="R1895" s="27"/>
      <c r="S1895" s="27"/>
      <c r="T1895" s="27"/>
      <c r="U1895" s="27"/>
    </row>
    <row r="1896" spans="1:21" x14ac:dyDescent="0.3">
      <c r="A1896" s="37"/>
      <c r="B1896" s="33"/>
      <c r="C1896" s="32" t="s">
        <v>325</v>
      </c>
      <c r="D1896" s="27">
        <v>57512.44</v>
      </c>
      <c r="E1896" s="27">
        <v>59194.06</v>
      </c>
      <c r="F1896" s="27">
        <v>52632.66</v>
      </c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  <c r="R1896" s="27"/>
      <c r="S1896" s="27"/>
      <c r="T1896" s="27"/>
      <c r="U1896" s="27"/>
    </row>
    <row r="1897" spans="1:21" x14ac:dyDescent="0.3">
      <c r="A1897" s="37"/>
      <c r="B1897" s="33"/>
      <c r="C1897" s="32" t="s">
        <v>165</v>
      </c>
      <c r="D1897" s="27"/>
      <c r="E1897" s="27"/>
      <c r="F1897" s="27"/>
      <c r="G1897" s="27"/>
      <c r="H1897" s="27">
        <v>77298</v>
      </c>
      <c r="I1897" s="27"/>
      <c r="J1897" s="27">
        <v>0</v>
      </c>
      <c r="K1897" s="27">
        <v>0</v>
      </c>
      <c r="L1897" s="27">
        <v>0</v>
      </c>
      <c r="M1897" s="27">
        <v>150</v>
      </c>
      <c r="N1897" s="27">
        <v>0</v>
      </c>
      <c r="O1897" s="27">
        <v>0</v>
      </c>
      <c r="P1897" s="27">
        <v>0</v>
      </c>
      <c r="Q1897" s="27">
        <v>0</v>
      </c>
      <c r="R1897" s="27">
        <v>0</v>
      </c>
      <c r="S1897" s="27">
        <v>38534</v>
      </c>
      <c r="T1897" s="27">
        <v>0</v>
      </c>
      <c r="U1897" s="27">
        <v>46747</v>
      </c>
    </row>
    <row r="1898" spans="1:21" x14ac:dyDescent="0.3">
      <c r="A1898" s="37"/>
      <c r="B1898" s="33" t="s">
        <v>290</v>
      </c>
      <c r="C1898" s="32" t="s">
        <v>239</v>
      </c>
      <c r="D1898" s="27">
        <v>446164.71</v>
      </c>
      <c r="E1898" s="27">
        <v>477646.35999999993</v>
      </c>
      <c r="F1898" s="27">
        <v>272281.69</v>
      </c>
      <c r="G1898" s="27"/>
      <c r="H1898" s="27">
        <v>0</v>
      </c>
      <c r="I1898" s="27"/>
      <c r="J1898" s="27"/>
      <c r="K1898" s="27"/>
      <c r="L1898" s="27"/>
      <c r="M1898" s="27"/>
      <c r="N1898" s="27"/>
      <c r="O1898" s="27"/>
      <c r="P1898" s="27"/>
      <c r="Q1898" s="27"/>
      <c r="R1898" s="27"/>
      <c r="S1898" s="27"/>
      <c r="T1898" s="27"/>
      <c r="U1898" s="27"/>
    </row>
    <row r="1899" spans="1:21" x14ac:dyDescent="0.3">
      <c r="A1899" s="37"/>
      <c r="B1899" s="33"/>
      <c r="C1899" s="32" t="s">
        <v>166</v>
      </c>
      <c r="D1899" s="27"/>
      <c r="E1899" s="27"/>
      <c r="F1899" s="27"/>
      <c r="G1899" s="27"/>
      <c r="H1899" s="27">
        <v>0</v>
      </c>
      <c r="I1899" s="27"/>
      <c r="J1899" s="27"/>
      <c r="K1899" s="27"/>
      <c r="L1899" s="27"/>
      <c r="M1899" s="27"/>
      <c r="N1899" s="27"/>
      <c r="O1899" s="27"/>
      <c r="P1899" s="27"/>
      <c r="Q1899" s="27"/>
      <c r="R1899" s="27"/>
      <c r="S1899" s="27"/>
      <c r="T1899" s="27"/>
      <c r="U1899" s="27"/>
    </row>
    <row r="1900" spans="1:21" x14ac:dyDescent="0.3">
      <c r="A1900" s="37"/>
      <c r="B1900" s="33"/>
      <c r="C1900" s="32" t="s">
        <v>15</v>
      </c>
      <c r="D1900" s="27">
        <v>0</v>
      </c>
      <c r="E1900" s="27">
        <v>0</v>
      </c>
      <c r="F1900" s="27">
        <v>-173.19</v>
      </c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  <c r="R1900" s="27"/>
      <c r="S1900" s="27"/>
      <c r="T1900" s="27"/>
      <c r="U1900" s="27"/>
    </row>
    <row r="1901" spans="1:21" x14ac:dyDescent="0.3">
      <c r="A1901" s="37"/>
      <c r="B1901" s="33"/>
      <c r="C1901" s="32" t="s">
        <v>325</v>
      </c>
      <c r="D1901" s="27">
        <v>497178.06</v>
      </c>
      <c r="E1901" s="27">
        <v>533608.56000000006</v>
      </c>
      <c r="F1901" s="27">
        <v>506177.86</v>
      </c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  <c r="R1901" s="27"/>
      <c r="S1901" s="27"/>
      <c r="T1901" s="27"/>
      <c r="U1901" s="27"/>
    </row>
    <row r="1902" spans="1:21" x14ac:dyDescent="0.3">
      <c r="A1902" s="37"/>
      <c r="B1902" s="33"/>
      <c r="C1902" s="32" t="s">
        <v>14</v>
      </c>
      <c r="D1902" s="27"/>
      <c r="E1902" s="27"/>
      <c r="F1902" s="27"/>
      <c r="G1902" s="27"/>
      <c r="H1902" s="27">
        <v>0</v>
      </c>
      <c r="I1902" s="27"/>
      <c r="J1902" s="27"/>
      <c r="K1902" s="27"/>
      <c r="L1902" s="27"/>
      <c r="M1902" s="27"/>
      <c r="N1902" s="27"/>
      <c r="O1902" s="27"/>
      <c r="P1902" s="27"/>
      <c r="Q1902" s="27"/>
      <c r="R1902" s="27"/>
      <c r="S1902" s="27"/>
      <c r="T1902" s="27"/>
      <c r="U1902" s="27"/>
    </row>
    <row r="1903" spans="1:21" x14ac:dyDescent="0.3">
      <c r="A1903" s="37"/>
      <c r="B1903" s="33"/>
      <c r="C1903" s="32" t="s">
        <v>31</v>
      </c>
      <c r="D1903" s="27"/>
      <c r="E1903" s="27"/>
      <c r="F1903" s="27"/>
      <c r="G1903" s="27"/>
      <c r="H1903" s="27">
        <v>120000</v>
      </c>
      <c r="I1903" s="27"/>
      <c r="J1903" s="27">
        <v>105416.7</v>
      </c>
      <c r="K1903" s="27">
        <v>0</v>
      </c>
      <c r="L1903" s="27">
        <v>0</v>
      </c>
      <c r="M1903" s="27">
        <v>3865.75</v>
      </c>
      <c r="N1903" s="27">
        <v>0</v>
      </c>
      <c r="O1903" s="27">
        <v>0</v>
      </c>
      <c r="P1903" s="27">
        <v>3865.75</v>
      </c>
      <c r="Q1903" s="27">
        <v>0</v>
      </c>
      <c r="R1903" s="27">
        <v>0</v>
      </c>
      <c r="S1903" s="27">
        <v>3865.75</v>
      </c>
      <c r="T1903" s="27">
        <v>1707.98</v>
      </c>
      <c r="U1903" s="27">
        <v>1707.98</v>
      </c>
    </row>
    <row r="1904" spans="1:21" x14ac:dyDescent="0.3">
      <c r="A1904" s="37"/>
      <c r="B1904" s="33"/>
      <c r="C1904" s="32" t="s">
        <v>160</v>
      </c>
      <c r="D1904" s="27">
        <v>18747</v>
      </c>
      <c r="E1904" s="27">
        <v>10356.24</v>
      </c>
      <c r="F1904" s="27">
        <v>593666.68999999994</v>
      </c>
      <c r="G1904" s="27"/>
      <c r="H1904" s="27">
        <v>0</v>
      </c>
      <c r="I1904" s="27"/>
      <c r="J1904" s="27"/>
      <c r="K1904" s="27"/>
      <c r="L1904" s="27"/>
      <c r="M1904" s="27"/>
      <c r="N1904" s="27"/>
      <c r="O1904" s="27"/>
      <c r="P1904" s="27"/>
      <c r="Q1904" s="27"/>
      <c r="R1904" s="27"/>
      <c r="S1904" s="27"/>
      <c r="T1904" s="27"/>
      <c r="U1904" s="27"/>
    </row>
    <row r="1905" spans="1:21" x14ac:dyDescent="0.3">
      <c r="A1905" s="37"/>
      <c r="B1905" s="33"/>
      <c r="C1905" s="32" t="s">
        <v>165</v>
      </c>
      <c r="D1905" s="27"/>
      <c r="E1905" s="27"/>
      <c r="F1905" s="27"/>
      <c r="G1905" s="27"/>
      <c r="H1905" s="27">
        <v>842395.5</v>
      </c>
      <c r="I1905" s="27"/>
      <c r="J1905" s="27">
        <v>77825.5</v>
      </c>
      <c r="K1905" s="27">
        <v>0</v>
      </c>
      <c r="L1905" s="27">
        <v>1025</v>
      </c>
      <c r="M1905" s="27">
        <v>0</v>
      </c>
      <c r="N1905" s="27">
        <v>2117</v>
      </c>
      <c r="O1905" s="27">
        <v>0</v>
      </c>
      <c r="P1905" s="27">
        <v>613550</v>
      </c>
      <c r="Q1905" s="27">
        <v>0</v>
      </c>
      <c r="R1905" s="27">
        <v>32160</v>
      </c>
      <c r="S1905" s="27">
        <v>144242</v>
      </c>
      <c r="T1905" s="27">
        <v>0</v>
      </c>
      <c r="U1905" s="27">
        <v>6600</v>
      </c>
    </row>
    <row r="1906" spans="1:21" x14ac:dyDescent="0.3">
      <c r="A1906" s="37"/>
      <c r="B1906" s="33" t="s">
        <v>291</v>
      </c>
      <c r="C1906" s="32" t="s">
        <v>170</v>
      </c>
      <c r="D1906" s="27"/>
      <c r="E1906" s="27"/>
      <c r="F1906" s="27"/>
      <c r="G1906" s="27"/>
      <c r="H1906" s="27">
        <v>0</v>
      </c>
      <c r="I1906" s="27"/>
      <c r="J1906" s="27"/>
      <c r="K1906" s="27"/>
      <c r="L1906" s="27"/>
      <c r="M1906" s="27"/>
      <c r="N1906" s="27"/>
      <c r="O1906" s="27"/>
      <c r="P1906" s="27"/>
      <c r="Q1906" s="27"/>
      <c r="R1906" s="27"/>
      <c r="S1906" s="27"/>
      <c r="T1906" s="27"/>
      <c r="U1906" s="27"/>
    </row>
    <row r="1907" spans="1:21" x14ac:dyDescent="0.3">
      <c r="A1907" s="37"/>
      <c r="B1907" s="33"/>
      <c r="C1907" s="32" t="s">
        <v>177</v>
      </c>
      <c r="D1907" s="27">
        <v>373.62</v>
      </c>
      <c r="E1907" s="27">
        <v>0</v>
      </c>
      <c r="F1907" s="27">
        <v>2361.42</v>
      </c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  <c r="R1907" s="27"/>
      <c r="S1907" s="27"/>
      <c r="T1907" s="27"/>
      <c r="U1907" s="27"/>
    </row>
    <row r="1908" spans="1:21" x14ac:dyDescent="0.3">
      <c r="A1908" s="37"/>
      <c r="B1908" s="33"/>
      <c r="C1908" s="32" t="s">
        <v>69</v>
      </c>
      <c r="D1908" s="27"/>
      <c r="E1908" s="27"/>
      <c r="F1908" s="27"/>
      <c r="G1908" s="27"/>
      <c r="H1908" s="27">
        <v>0</v>
      </c>
      <c r="I1908" s="27"/>
      <c r="J1908" s="27"/>
      <c r="K1908" s="27"/>
      <c r="L1908" s="27"/>
      <c r="M1908" s="27"/>
      <c r="N1908" s="27"/>
      <c r="O1908" s="27"/>
      <c r="P1908" s="27"/>
      <c r="Q1908" s="27"/>
      <c r="R1908" s="27"/>
      <c r="S1908" s="27"/>
      <c r="T1908" s="27"/>
      <c r="U1908" s="27"/>
    </row>
    <row r="1909" spans="1:21" x14ac:dyDescent="0.3">
      <c r="A1909" s="37"/>
      <c r="B1909" s="33"/>
      <c r="C1909" s="32" t="s">
        <v>237</v>
      </c>
      <c r="D1909" s="27">
        <v>12545418.939999998</v>
      </c>
      <c r="E1909" s="27">
        <v>12250721.229999995</v>
      </c>
      <c r="F1909" s="27">
        <v>12224243.819999997</v>
      </c>
      <c r="G1909" s="27"/>
      <c r="H1909" s="27">
        <v>15133040.030000012</v>
      </c>
      <c r="I1909" s="27"/>
      <c r="J1909" s="27">
        <v>1047056.0200000004</v>
      </c>
      <c r="K1909" s="27">
        <v>1315025.2200000002</v>
      </c>
      <c r="L1909" s="27">
        <v>1330408.7800000003</v>
      </c>
      <c r="M1909" s="27">
        <v>1334201.3000000007</v>
      </c>
      <c r="N1909" s="27">
        <v>1330911.0999999999</v>
      </c>
      <c r="O1909" s="27">
        <v>1319833.7599999993</v>
      </c>
      <c r="P1909" s="27">
        <v>1183548.0900000003</v>
      </c>
      <c r="Q1909" s="27">
        <v>1323278.8400000005</v>
      </c>
      <c r="R1909" s="27">
        <v>1327580.3000000012</v>
      </c>
      <c r="S1909" s="27">
        <v>1327675.6599999988</v>
      </c>
      <c r="T1909" s="27">
        <v>1322744.33</v>
      </c>
      <c r="U1909" s="27">
        <v>1318263.5000000016</v>
      </c>
    </row>
    <row r="1910" spans="1:21" x14ac:dyDescent="0.3">
      <c r="A1910" s="37"/>
      <c r="B1910" s="33"/>
      <c r="C1910" s="32" t="s">
        <v>149</v>
      </c>
      <c r="D1910" s="27">
        <v>1738.87</v>
      </c>
      <c r="E1910" s="27">
        <v>0</v>
      </c>
      <c r="F1910" s="27">
        <v>0</v>
      </c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  <c r="R1910" s="27"/>
      <c r="S1910" s="27"/>
      <c r="T1910" s="27"/>
      <c r="U1910" s="27"/>
    </row>
    <row r="1911" spans="1:21" x14ac:dyDescent="0.3">
      <c r="A1911" s="37"/>
      <c r="B1911" s="33"/>
      <c r="C1911" s="32" t="s">
        <v>31</v>
      </c>
      <c r="D1911" s="27">
        <v>675503.26</v>
      </c>
      <c r="E1911" s="27">
        <v>464453.51000000007</v>
      </c>
      <c r="F1911" s="27">
        <v>313063.65000000002</v>
      </c>
      <c r="G1911" s="27"/>
      <c r="H1911" s="27">
        <v>904219.97</v>
      </c>
      <c r="I1911" s="27"/>
      <c r="J1911" s="27">
        <v>106837</v>
      </c>
      <c r="K1911" s="27">
        <v>56186.89</v>
      </c>
      <c r="L1911" s="27">
        <v>96618.63</v>
      </c>
      <c r="M1911" s="27">
        <v>106186.89</v>
      </c>
      <c r="N1911" s="27">
        <v>56186.89</v>
      </c>
      <c r="O1911" s="27">
        <v>56186.89</v>
      </c>
      <c r="P1911" s="27">
        <v>106186.89</v>
      </c>
      <c r="Q1911" s="27">
        <v>56186.89</v>
      </c>
      <c r="R1911" s="27">
        <v>56186.89</v>
      </c>
      <c r="S1911" s="27">
        <v>106186.89</v>
      </c>
      <c r="T1911" s="27">
        <v>57076.88</v>
      </c>
      <c r="U1911" s="27">
        <v>57076.88</v>
      </c>
    </row>
    <row r="1912" spans="1:21" x14ac:dyDescent="0.3">
      <c r="A1912" s="37"/>
      <c r="B1912" s="33"/>
      <c r="C1912" s="32" t="s">
        <v>159</v>
      </c>
      <c r="D1912" s="27">
        <v>2850</v>
      </c>
      <c r="E1912" s="27">
        <v>2850</v>
      </c>
      <c r="F1912" s="27">
        <v>0</v>
      </c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  <c r="R1912" s="27"/>
      <c r="S1912" s="27"/>
      <c r="T1912" s="27"/>
      <c r="U1912" s="27"/>
    </row>
    <row r="1913" spans="1:21" x14ac:dyDescent="0.3">
      <c r="A1913" s="37"/>
      <c r="B1913" s="33"/>
      <c r="C1913" s="32" t="s">
        <v>160</v>
      </c>
      <c r="D1913" s="27">
        <v>2517.16</v>
      </c>
      <c r="E1913" s="27">
        <v>1125</v>
      </c>
      <c r="F1913" s="27">
        <v>0</v>
      </c>
      <c r="G1913" s="27"/>
      <c r="H1913" s="27">
        <v>0</v>
      </c>
      <c r="I1913" s="27"/>
      <c r="J1913" s="27"/>
      <c r="K1913" s="27"/>
      <c r="L1913" s="27"/>
      <c r="M1913" s="27"/>
      <c r="N1913" s="27"/>
      <c r="O1913" s="27"/>
      <c r="P1913" s="27"/>
      <c r="Q1913" s="27"/>
      <c r="R1913" s="27"/>
      <c r="S1913" s="27"/>
      <c r="T1913" s="27"/>
      <c r="U1913" s="27"/>
    </row>
    <row r="1914" spans="1:21" x14ac:dyDescent="0.3">
      <c r="A1914" s="37"/>
      <c r="B1914" s="33"/>
      <c r="C1914" s="32" t="s">
        <v>238</v>
      </c>
      <c r="D1914" s="27">
        <v>-275892.03000000003</v>
      </c>
      <c r="E1914" s="27">
        <v>-330205.52999999997</v>
      </c>
      <c r="F1914" s="27">
        <v>-425985.35999999993</v>
      </c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  <c r="R1914" s="27"/>
      <c r="S1914" s="27"/>
      <c r="T1914" s="27"/>
      <c r="U1914" s="27"/>
    </row>
    <row r="1915" spans="1:21" x14ac:dyDescent="0.3">
      <c r="A1915" s="37"/>
      <c r="B1915" s="33"/>
      <c r="C1915" s="32" t="s">
        <v>165</v>
      </c>
      <c r="D1915" s="27"/>
      <c r="E1915" s="27"/>
      <c r="F1915" s="27"/>
      <c r="G1915" s="27"/>
      <c r="H1915" s="27">
        <v>0</v>
      </c>
      <c r="I1915" s="27"/>
      <c r="J1915" s="27"/>
      <c r="K1915" s="27"/>
      <c r="L1915" s="27"/>
      <c r="M1915" s="27"/>
      <c r="N1915" s="27"/>
      <c r="O1915" s="27"/>
      <c r="P1915" s="27"/>
      <c r="Q1915" s="27"/>
      <c r="R1915" s="27"/>
      <c r="S1915" s="27"/>
      <c r="T1915" s="27"/>
      <c r="U1915" s="27"/>
    </row>
    <row r="1916" spans="1:21" x14ac:dyDescent="0.3">
      <c r="A1916" s="37"/>
      <c r="B1916" s="33" t="s">
        <v>292</v>
      </c>
      <c r="C1916" s="32" t="s">
        <v>33</v>
      </c>
      <c r="D1916" s="27">
        <v>32757.62</v>
      </c>
      <c r="E1916" s="27">
        <v>14112.810000000001</v>
      </c>
      <c r="F1916" s="27">
        <v>69229.200000000012</v>
      </c>
      <c r="G1916" s="27"/>
      <c r="H1916" s="27">
        <v>0</v>
      </c>
      <c r="I1916" s="27"/>
      <c r="J1916" s="27"/>
      <c r="K1916" s="27"/>
      <c r="L1916" s="27"/>
      <c r="M1916" s="27"/>
      <c r="N1916" s="27"/>
      <c r="O1916" s="27"/>
      <c r="P1916" s="27"/>
      <c r="Q1916" s="27"/>
      <c r="R1916" s="27"/>
      <c r="S1916" s="27"/>
      <c r="T1916" s="27"/>
      <c r="U1916" s="27"/>
    </row>
    <row r="1917" spans="1:21" x14ac:dyDescent="0.3">
      <c r="A1917" s="37"/>
      <c r="B1917" s="33"/>
      <c r="C1917" s="32" t="s">
        <v>34</v>
      </c>
      <c r="D1917" s="27">
        <v>843.63</v>
      </c>
      <c r="E1917" s="27">
        <v>0</v>
      </c>
      <c r="F1917" s="27">
        <v>0</v>
      </c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  <c r="R1917" s="27"/>
      <c r="S1917" s="27"/>
      <c r="T1917" s="27"/>
      <c r="U1917" s="27"/>
    </row>
    <row r="1918" spans="1:21" x14ac:dyDescent="0.3">
      <c r="A1918" s="37"/>
      <c r="B1918" s="33"/>
      <c r="C1918" s="32" t="s">
        <v>69</v>
      </c>
      <c r="D1918" s="27"/>
      <c r="E1918" s="27"/>
      <c r="F1918" s="27"/>
      <c r="G1918" s="27"/>
      <c r="H1918" s="27">
        <v>0</v>
      </c>
      <c r="I1918" s="27"/>
      <c r="J1918" s="27"/>
      <c r="K1918" s="27"/>
      <c r="L1918" s="27"/>
      <c r="M1918" s="27"/>
      <c r="N1918" s="27"/>
      <c r="O1918" s="27"/>
      <c r="P1918" s="27"/>
      <c r="Q1918" s="27"/>
      <c r="R1918" s="27"/>
      <c r="S1918" s="27"/>
      <c r="T1918" s="27"/>
      <c r="U1918" s="27"/>
    </row>
    <row r="1919" spans="1:21" x14ac:dyDescent="0.3">
      <c r="A1919" s="37"/>
      <c r="B1919" s="33"/>
      <c r="C1919" s="32" t="s">
        <v>239</v>
      </c>
      <c r="D1919" s="27">
        <v>76039.37</v>
      </c>
      <c r="E1919" s="27">
        <v>200180.16999999993</v>
      </c>
      <c r="F1919" s="27">
        <v>120672.39999999992</v>
      </c>
      <c r="G1919" s="27"/>
      <c r="H1919" s="27">
        <v>0</v>
      </c>
      <c r="I1919" s="27"/>
      <c r="J1919" s="27"/>
      <c r="K1919" s="27"/>
      <c r="L1919" s="27"/>
      <c r="M1919" s="27"/>
      <c r="N1919" s="27"/>
      <c r="O1919" s="27"/>
      <c r="P1919" s="27"/>
      <c r="Q1919" s="27"/>
      <c r="R1919" s="27"/>
      <c r="S1919" s="27"/>
      <c r="T1919" s="27"/>
      <c r="U1919" s="27"/>
    </row>
    <row r="1920" spans="1:21" x14ac:dyDescent="0.3">
      <c r="A1920" s="37"/>
      <c r="B1920" s="33"/>
      <c r="C1920" s="32" t="s">
        <v>37</v>
      </c>
      <c r="D1920" s="27">
        <v>1400</v>
      </c>
      <c r="E1920" s="27">
        <v>0</v>
      </c>
      <c r="F1920" s="27">
        <v>0</v>
      </c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  <c r="R1920" s="27"/>
      <c r="S1920" s="27"/>
      <c r="T1920" s="27"/>
      <c r="U1920" s="27"/>
    </row>
    <row r="1921" spans="1:21" x14ac:dyDescent="0.3">
      <c r="A1921" s="37"/>
      <c r="B1921" s="33"/>
      <c r="C1921" s="32" t="s">
        <v>6</v>
      </c>
      <c r="D1921" s="27"/>
      <c r="E1921" s="27"/>
      <c r="F1921" s="27"/>
      <c r="G1921" s="27"/>
      <c r="H1921" s="27">
        <v>27050.05</v>
      </c>
      <c r="I1921" s="27"/>
      <c r="J1921" s="27">
        <v>2254.1799999999998</v>
      </c>
      <c r="K1921" s="27">
        <v>2254.17</v>
      </c>
      <c r="L1921" s="27">
        <v>2254.17</v>
      </c>
      <c r="M1921" s="27">
        <v>2254.17</v>
      </c>
      <c r="N1921" s="27">
        <v>2254.17</v>
      </c>
      <c r="O1921" s="27">
        <v>2254.17</v>
      </c>
      <c r="P1921" s="27">
        <v>2254.17</v>
      </c>
      <c r="Q1921" s="27">
        <v>2254.17</v>
      </c>
      <c r="R1921" s="27">
        <v>2254.17</v>
      </c>
      <c r="S1921" s="27">
        <v>2254.17</v>
      </c>
      <c r="T1921" s="27">
        <v>2254.17</v>
      </c>
      <c r="U1921" s="27">
        <v>2254.17</v>
      </c>
    </row>
    <row r="1922" spans="1:21" x14ac:dyDescent="0.3">
      <c r="A1922" s="37"/>
      <c r="B1922" s="33"/>
      <c r="C1922" s="32" t="s">
        <v>14</v>
      </c>
      <c r="D1922" s="27"/>
      <c r="E1922" s="27"/>
      <c r="F1922" s="27"/>
      <c r="G1922" s="27"/>
      <c r="H1922" s="27">
        <v>0</v>
      </c>
      <c r="I1922" s="27"/>
      <c r="J1922" s="27"/>
      <c r="K1922" s="27"/>
      <c r="L1922" s="27"/>
      <c r="M1922" s="27"/>
      <c r="N1922" s="27"/>
      <c r="O1922" s="27"/>
      <c r="P1922" s="27"/>
      <c r="Q1922" s="27"/>
      <c r="R1922" s="27"/>
      <c r="S1922" s="27"/>
      <c r="T1922" s="27"/>
      <c r="U1922" s="27"/>
    </row>
    <row r="1923" spans="1:21" x14ac:dyDescent="0.3">
      <c r="A1923" s="37"/>
      <c r="B1923" s="33"/>
      <c r="C1923" s="32" t="s">
        <v>31</v>
      </c>
      <c r="D1923" s="27">
        <v>0</v>
      </c>
      <c r="E1923" s="27">
        <v>1795</v>
      </c>
      <c r="F1923" s="27">
        <v>5000</v>
      </c>
      <c r="G1923" s="27"/>
      <c r="H1923" s="27">
        <v>83823.03</v>
      </c>
      <c r="I1923" s="27"/>
      <c r="J1923" s="27">
        <v>6796.78</v>
      </c>
      <c r="K1923" s="27">
        <v>9303.42</v>
      </c>
      <c r="L1923" s="27">
        <v>6996.18</v>
      </c>
      <c r="M1923" s="27">
        <v>6996.18</v>
      </c>
      <c r="N1923" s="27">
        <v>6996.18</v>
      </c>
      <c r="O1923" s="27">
        <v>6996.18</v>
      </c>
      <c r="P1923" s="27">
        <v>6996.18</v>
      </c>
      <c r="Q1923" s="27">
        <v>6996.18</v>
      </c>
      <c r="R1923" s="27">
        <v>6996.18</v>
      </c>
      <c r="S1923" s="27">
        <v>6996.18</v>
      </c>
      <c r="T1923" s="27">
        <v>6996.18</v>
      </c>
      <c r="U1923" s="27">
        <v>6996.18</v>
      </c>
    </row>
    <row r="1924" spans="1:21" x14ac:dyDescent="0.3">
      <c r="A1924" s="37"/>
      <c r="B1924" s="33"/>
      <c r="C1924" s="32" t="s">
        <v>160</v>
      </c>
      <c r="D1924" s="27"/>
      <c r="E1924" s="27"/>
      <c r="F1924" s="27"/>
      <c r="G1924" s="27"/>
      <c r="H1924" s="27">
        <v>0</v>
      </c>
      <c r="I1924" s="27"/>
      <c r="J1924" s="27"/>
      <c r="K1924" s="27"/>
      <c r="L1924" s="27"/>
      <c r="M1924" s="27"/>
      <c r="N1924" s="27"/>
      <c r="O1924" s="27"/>
      <c r="P1924" s="27"/>
      <c r="Q1924" s="27"/>
      <c r="R1924" s="27"/>
      <c r="S1924" s="27"/>
      <c r="T1924" s="27"/>
      <c r="U1924" s="27"/>
    </row>
    <row r="1925" spans="1:21" x14ac:dyDescent="0.3">
      <c r="A1925" s="37"/>
      <c r="B1925" s="33"/>
      <c r="C1925" s="32" t="s">
        <v>122</v>
      </c>
      <c r="D1925" s="27">
        <v>0</v>
      </c>
      <c r="E1925" s="27">
        <v>306.13</v>
      </c>
      <c r="F1925" s="27">
        <v>0</v>
      </c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  <c r="R1925" s="27"/>
      <c r="S1925" s="27"/>
      <c r="T1925" s="27"/>
      <c r="U1925" s="27"/>
    </row>
    <row r="1926" spans="1:21" x14ac:dyDescent="0.3">
      <c r="A1926" s="37"/>
      <c r="B1926" s="33"/>
      <c r="C1926" s="32" t="s">
        <v>163</v>
      </c>
      <c r="D1926" s="27">
        <v>0</v>
      </c>
      <c r="E1926" s="27">
        <v>0</v>
      </c>
      <c r="F1926" s="27">
        <v>300</v>
      </c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  <c r="R1926" s="27"/>
      <c r="S1926" s="27"/>
      <c r="T1926" s="27"/>
      <c r="U1926" s="27"/>
    </row>
    <row r="1927" spans="1:21" x14ac:dyDescent="0.3">
      <c r="A1927" s="37"/>
      <c r="B1927" s="33"/>
      <c r="C1927" s="32" t="s">
        <v>10</v>
      </c>
      <c r="D1927" s="27"/>
      <c r="E1927" s="27"/>
      <c r="F1927" s="27"/>
      <c r="G1927" s="27"/>
      <c r="H1927" s="27">
        <v>0</v>
      </c>
      <c r="I1927" s="27"/>
      <c r="J1927" s="27"/>
      <c r="K1927" s="27"/>
      <c r="L1927" s="27"/>
      <c r="M1927" s="27"/>
      <c r="N1927" s="27"/>
      <c r="O1927" s="27"/>
      <c r="P1927" s="27"/>
      <c r="Q1927" s="27"/>
      <c r="R1927" s="27"/>
      <c r="S1927" s="27"/>
      <c r="T1927" s="27"/>
      <c r="U1927" s="27"/>
    </row>
    <row r="1928" spans="1:21" x14ac:dyDescent="0.3">
      <c r="A1928" s="37"/>
      <c r="B1928" s="33"/>
      <c r="C1928" s="32" t="s">
        <v>165</v>
      </c>
      <c r="D1928" s="27"/>
      <c r="E1928" s="27"/>
      <c r="F1928" s="27"/>
      <c r="G1928" s="27"/>
      <c r="H1928" s="27">
        <v>210004.06</v>
      </c>
      <c r="I1928" s="27"/>
      <c r="J1928" s="27">
        <v>18793.230000000003</v>
      </c>
      <c r="K1928" s="27">
        <v>15323.489999999998</v>
      </c>
      <c r="L1928" s="27">
        <v>15839.740000000002</v>
      </c>
      <c r="M1928" s="27">
        <v>44455.01</v>
      </c>
      <c r="N1928" s="27">
        <v>15724.21</v>
      </c>
      <c r="O1928" s="27">
        <v>15721.4</v>
      </c>
      <c r="P1928" s="27">
        <v>20451.62</v>
      </c>
      <c r="Q1928" s="27">
        <v>15836.17</v>
      </c>
      <c r="R1928" s="27">
        <v>15716.239999999998</v>
      </c>
      <c r="S1928" s="27">
        <v>15715.029999999999</v>
      </c>
      <c r="T1928" s="27">
        <v>15738.779999999999</v>
      </c>
      <c r="U1928" s="27">
        <v>15967.33</v>
      </c>
    </row>
    <row r="1929" spans="1:21" x14ac:dyDescent="0.3">
      <c r="A1929" s="37"/>
      <c r="B1929" s="33"/>
      <c r="C1929" s="32" t="s">
        <v>7</v>
      </c>
      <c r="D1929" s="27">
        <v>61790.87</v>
      </c>
      <c r="E1929" s="27">
        <v>62264.94</v>
      </c>
      <c r="F1929" s="27">
        <v>54427.65</v>
      </c>
      <c r="G1929" s="27"/>
      <c r="H1929" s="27">
        <v>0</v>
      </c>
      <c r="I1929" s="27"/>
      <c r="J1929" s="27"/>
      <c r="K1929" s="27"/>
      <c r="L1929" s="27"/>
      <c r="M1929" s="27"/>
      <c r="N1929" s="27"/>
      <c r="O1929" s="27"/>
      <c r="P1929" s="27"/>
      <c r="Q1929" s="27"/>
      <c r="R1929" s="27"/>
      <c r="S1929" s="27"/>
      <c r="T1929" s="27"/>
      <c r="U1929" s="27"/>
    </row>
    <row r="1930" spans="1:21" x14ac:dyDescent="0.3">
      <c r="A1930" s="37"/>
      <c r="B1930" s="33" t="s">
        <v>293</v>
      </c>
      <c r="C1930" s="32" t="s">
        <v>166</v>
      </c>
      <c r="D1930" s="27"/>
      <c r="E1930" s="27"/>
      <c r="F1930" s="27"/>
      <c r="G1930" s="27"/>
      <c r="H1930" s="27">
        <v>0</v>
      </c>
      <c r="I1930" s="27"/>
      <c r="J1930" s="27"/>
      <c r="K1930" s="27"/>
      <c r="L1930" s="27"/>
      <c r="M1930" s="27"/>
      <c r="N1930" s="27"/>
      <c r="O1930" s="27"/>
      <c r="P1930" s="27"/>
      <c r="Q1930" s="27"/>
      <c r="R1930" s="27"/>
      <c r="S1930" s="27"/>
      <c r="T1930" s="27"/>
      <c r="U1930" s="27"/>
    </row>
    <row r="1931" spans="1:21" x14ac:dyDescent="0.3">
      <c r="A1931" s="37"/>
      <c r="B1931" s="33"/>
      <c r="C1931" s="32" t="s">
        <v>325</v>
      </c>
      <c r="D1931" s="27">
        <v>1894084.79</v>
      </c>
      <c r="E1931" s="27">
        <v>1751526.3800000008</v>
      </c>
      <c r="F1931" s="27">
        <v>1373282.1600000001</v>
      </c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  <c r="R1931" s="27"/>
      <c r="S1931" s="27"/>
      <c r="T1931" s="27"/>
      <c r="U1931" s="27"/>
    </row>
    <row r="1932" spans="1:21" x14ac:dyDescent="0.3">
      <c r="A1932" s="37"/>
      <c r="B1932" s="33"/>
      <c r="C1932" s="32" t="s">
        <v>165</v>
      </c>
      <c r="D1932" s="27"/>
      <c r="E1932" s="27"/>
      <c r="F1932" s="27"/>
      <c r="G1932" s="27"/>
      <c r="H1932" s="27">
        <v>8809202.5999999996</v>
      </c>
      <c r="I1932" s="27"/>
      <c r="J1932" s="27">
        <v>857739.16</v>
      </c>
      <c r="K1932" s="27">
        <v>677268.23</v>
      </c>
      <c r="L1932" s="27">
        <v>677268.23</v>
      </c>
      <c r="M1932" s="27">
        <v>677268.23</v>
      </c>
      <c r="N1932" s="27">
        <v>677268.23</v>
      </c>
      <c r="O1932" s="27">
        <v>677247.91</v>
      </c>
      <c r="P1932" s="27">
        <v>677247.91</v>
      </c>
      <c r="Q1932" s="27">
        <v>677231.64</v>
      </c>
      <c r="R1932" s="27">
        <v>677231.64</v>
      </c>
      <c r="S1932" s="27">
        <v>677107.97</v>
      </c>
      <c r="T1932" s="27">
        <v>839924.24</v>
      </c>
      <c r="U1932" s="27">
        <v>839924.24</v>
      </c>
    </row>
    <row r="1933" spans="1:21" x14ac:dyDescent="0.3">
      <c r="A1933" s="37"/>
      <c r="B1933" s="33" t="s">
        <v>294</v>
      </c>
      <c r="C1933" s="32" t="s">
        <v>135</v>
      </c>
      <c r="D1933" s="27">
        <v>0</v>
      </c>
      <c r="E1933" s="27">
        <v>22176</v>
      </c>
      <c r="F1933" s="27">
        <v>22176</v>
      </c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  <c r="R1933" s="27"/>
      <c r="S1933" s="27"/>
      <c r="T1933" s="27"/>
      <c r="U1933" s="27"/>
    </row>
    <row r="1934" spans="1:21" x14ac:dyDescent="0.3">
      <c r="A1934" s="37"/>
      <c r="B1934" s="33"/>
      <c r="C1934" s="32" t="s">
        <v>69</v>
      </c>
      <c r="D1934" s="27"/>
      <c r="E1934" s="27"/>
      <c r="F1934" s="27"/>
      <c r="G1934" s="27"/>
      <c r="H1934" s="27">
        <v>0</v>
      </c>
      <c r="I1934" s="27"/>
      <c r="J1934" s="27">
        <v>0</v>
      </c>
      <c r="K1934" s="27">
        <v>25716</v>
      </c>
      <c r="L1934" s="27">
        <v>0</v>
      </c>
      <c r="M1934" s="27">
        <v>0</v>
      </c>
      <c r="N1934" s="27">
        <v>5356</v>
      </c>
      <c r="O1934" s="27">
        <v>0</v>
      </c>
      <c r="P1934" s="27">
        <v>0</v>
      </c>
      <c r="Q1934" s="27">
        <v>0</v>
      </c>
      <c r="R1934" s="27">
        <v>0</v>
      </c>
      <c r="S1934" s="27">
        <v>0</v>
      </c>
      <c r="T1934" s="27">
        <v>0</v>
      </c>
      <c r="U1934" s="27">
        <v>0</v>
      </c>
    </row>
    <row r="1935" spans="1:21" x14ac:dyDescent="0.3">
      <c r="A1935" s="37"/>
      <c r="B1935" s="33"/>
      <c r="C1935" s="32" t="s">
        <v>239</v>
      </c>
      <c r="D1935" s="27">
        <v>0</v>
      </c>
      <c r="E1935" s="27">
        <v>2853.31</v>
      </c>
      <c r="F1935" s="27">
        <v>5002.2599999999993</v>
      </c>
      <c r="G1935" s="27"/>
      <c r="H1935" s="27">
        <v>0</v>
      </c>
      <c r="I1935" s="27"/>
      <c r="J1935" s="27"/>
      <c r="K1935" s="27"/>
      <c r="L1935" s="27"/>
      <c r="M1935" s="27"/>
      <c r="N1935" s="27"/>
      <c r="O1935" s="27"/>
      <c r="P1935" s="27"/>
      <c r="Q1935" s="27"/>
      <c r="R1935" s="27"/>
      <c r="S1935" s="27"/>
      <c r="T1935" s="27"/>
      <c r="U1935" s="27"/>
    </row>
    <row r="1936" spans="1:21" x14ac:dyDescent="0.3">
      <c r="A1936" s="37"/>
      <c r="B1936" s="33"/>
      <c r="C1936" s="32" t="s">
        <v>23</v>
      </c>
      <c r="D1936" s="27">
        <v>923601.35000000009</v>
      </c>
      <c r="E1936" s="27">
        <v>768518.88</v>
      </c>
      <c r="F1936" s="27">
        <v>1040586.6300000001</v>
      </c>
      <c r="G1936" s="27"/>
      <c r="H1936" s="27">
        <v>0</v>
      </c>
      <c r="I1936" s="27"/>
      <c r="J1936" s="27"/>
      <c r="K1936" s="27"/>
      <c r="L1936" s="27"/>
      <c r="M1936" s="27"/>
      <c r="N1936" s="27"/>
      <c r="O1936" s="27"/>
      <c r="P1936" s="27"/>
      <c r="Q1936" s="27"/>
      <c r="R1936" s="27"/>
      <c r="S1936" s="27"/>
      <c r="T1936" s="27"/>
      <c r="U1936" s="27"/>
    </row>
    <row r="1937" spans="1:21" x14ac:dyDescent="0.3">
      <c r="A1937" s="37"/>
      <c r="B1937" s="33"/>
      <c r="C1937" s="32" t="s">
        <v>37</v>
      </c>
      <c r="D1937" s="27">
        <v>12826.08</v>
      </c>
      <c r="E1937" s="27">
        <v>13515</v>
      </c>
      <c r="F1937" s="27">
        <v>13556.88</v>
      </c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  <c r="R1937" s="27"/>
      <c r="S1937" s="27"/>
      <c r="T1937" s="27"/>
      <c r="U1937" s="27"/>
    </row>
    <row r="1938" spans="1:21" x14ac:dyDescent="0.3">
      <c r="A1938" s="37"/>
      <c r="B1938" s="33"/>
      <c r="C1938" s="32" t="s">
        <v>25</v>
      </c>
      <c r="D1938" s="27">
        <v>0</v>
      </c>
      <c r="E1938" s="27">
        <v>0</v>
      </c>
      <c r="F1938" s="27">
        <v>4365.08</v>
      </c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  <c r="R1938" s="27"/>
      <c r="S1938" s="27"/>
      <c r="T1938" s="27"/>
      <c r="U1938" s="27"/>
    </row>
    <row r="1939" spans="1:21" x14ac:dyDescent="0.3">
      <c r="A1939" s="37"/>
      <c r="B1939" s="33"/>
      <c r="C1939" s="32" t="s">
        <v>22</v>
      </c>
      <c r="D1939" s="27">
        <v>32168.760000000002</v>
      </c>
      <c r="E1939" s="27">
        <v>16497.66</v>
      </c>
      <c r="F1939" s="27">
        <v>35663.800000000003</v>
      </c>
      <c r="G1939" s="27"/>
      <c r="H1939" s="27">
        <v>0</v>
      </c>
      <c r="I1939" s="27"/>
      <c r="J1939" s="27"/>
      <c r="K1939" s="27"/>
      <c r="L1939" s="27"/>
      <c r="M1939" s="27"/>
      <c r="N1939" s="27"/>
      <c r="O1939" s="27"/>
      <c r="P1939" s="27"/>
      <c r="Q1939" s="27"/>
      <c r="R1939" s="27"/>
      <c r="S1939" s="27"/>
      <c r="T1939" s="27"/>
      <c r="U1939" s="27"/>
    </row>
    <row r="1940" spans="1:21" x14ac:dyDescent="0.3">
      <c r="A1940" s="37"/>
      <c r="B1940" s="33"/>
      <c r="C1940" s="32" t="s">
        <v>36</v>
      </c>
      <c r="D1940" s="27">
        <v>182212.35</v>
      </c>
      <c r="E1940" s="27">
        <v>298714.12</v>
      </c>
      <c r="F1940" s="27">
        <v>285818.98999999993</v>
      </c>
      <c r="G1940" s="27"/>
      <c r="H1940" s="27">
        <v>0</v>
      </c>
      <c r="I1940" s="27"/>
      <c r="J1940" s="27"/>
      <c r="K1940" s="27"/>
      <c r="L1940" s="27"/>
      <c r="M1940" s="27"/>
      <c r="N1940" s="27"/>
      <c r="O1940" s="27"/>
      <c r="P1940" s="27"/>
      <c r="Q1940" s="27"/>
      <c r="R1940" s="27"/>
      <c r="S1940" s="27"/>
      <c r="T1940" s="27"/>
      <c r="U1940" s="27"/>
    </row>
    <row r="1941" spans="1:21" x14ac:dyDescent="0.3">
      <c r="A1941" s="37"/>
      <c r="B1941" s="33"/>
      <c r="C1941" s="32" t="s">
        <v>19</v>
      </c>
      <c r="D1941" s="27">
        <v>43788.4</v>
      </c>
      <c r="E1941" s="27">
        <v>104553</v>
      </c>
      <c r="F1941" s="27">
        <v>104965.11</v>
      </c>
      <c r="G1941" s="27"/>
      <c r="H1941" s="27">
        <v>0</v>
      </c>
      <c r="I1941" s="27"/>
      <c r="J1941" s="27"/>
      <c r="K1941" s="27"/>
      <c r="L1941" s="27"/>
      <c r="M1941" s="27"/>
      <c r="N1941" s="27"/>
      <c r="O1941" s="27"/>
      <c r="P1941" s="27"/>
      <c r="Q1941" s="27"/>
      <c r="R1941" s="27"/>
      <c r="S1941" s="27"/>
      <c r="T1941" s="27"/>
      <c r="U1941" s="27"/>
    </row>
    <row r="1942" spans="1:21" x14ac:dyDescent="0.3">
      <c r="A1942" s="37"/>
      <c r="B1942" s="33"/>
      <c r="C1942" s="32" t="s">
        <v>139</v>
      </c>
      <c r="D1942" s="27"/>
      <c r="E1942" s="27"/>
      <c r="F1942" s="27"/>
      <c r="G1942" s="27"/>
      <c r="H1942" s="27">
        <v>0</v>
      </c>
      <c r="I1942" s="27"/>
      <c r="J1942" s="27"/>
      <c r="K1942" s="27"/>
      <c r="L1942" s="27"/>
      <c r="M1942" s="27"/>
      <c r="N1942" s="27"/>
      <c r="O1942" s="27"/>
      <c r="P1942" s="27"/>
      <c r="Q1942" s="27"/>
      <c r="R1942" s="27"/>
      <c r="S1942" s="27"/>
      <c r="T1942" s="27"/>
      <c r="U1942" s="27"/>
    </row>
    <row r="1943" spans="1:21" x14ac:dyDescent="0.3">
      <c r="A1943" s="37"/>
      <c r="B1943" s="33"/>
      <c r="C1943" s="32" t="s">
        <v>137</v>
      </c>
      <c r="D1943" s="27">
        <v>22176</v>
      </c>
      <c r="E1943" s="27">
        <v>0</v>
      </c>
      <c r="F1943" s="27">
        <v>0</v>
      </c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  <c r="R1943" s="27"/>
      <c r="S1943" s="27"/>
      <c r="T1943" s="27"/>
      <c r="U1943" s="27"/>
    </row>
    <row r="1944" spans="1:21" x14ac:dyDescent="0.3">
      <c r="A1944" s="37"/>
      <c r="B1944" s="33"/>
      <c r="C1944" s="32" t="s">
        <v>129</v>
      </c>
      <c r="D1944" s="27">
        <v>0</v>
      </c>
      <c r="E1944" s="27">
        <v>0</v>
      </c>
      <c r="F1944" s="27">
        <v>0</v>
      </c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  <c r="R1944" s="27"/>
      <c r="S1944" s="27"/>
      <c r="T1944" s="27"/>
      <c r="U1944" s="27"/>
    </row>
    <row r="1945" spans="1:21" x14ac:dyDescent="0.3">
      <c r="A1945" s="37"/>
      <c r="B1945" s="33"/>
      <c r="C1945" s="32" t="s">
        <v>333</v>
      </c>
      <c r="D1945" s="27">
        <v>169835.69</v>
      </c>
      <c r="E1945" s="27">
        <v>127890.23</v>
      </c>
      <c r="F1945" s="27">
        <v>196793.46999999997</v>
      </c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  <c r="R1945" s="27"/>
      <c r="S1945" s="27"/>
      <c r="T1945" s="27"/>
      <c r="U1945" s="27"/>
    </row>
    <row r="1946" spans="1:21" x14ac:dyDescent="0.3">
      <c r="A1946" s="37"/>
      <c r="B1946" s="33"/>
      <c r="C1946" s="32" t="s">
        <v>38</v>
      </c>
      <c r="D1946" s="27"/>
      <c r="E1946" s="27"/>
      <c r="F1946" s="27"/>
      <c r="G1946" s="27"/>
      <c r="H1946" s="27">
        <v>0</v>
      </c>
      <c r="I1946" s="27"/>
      <c r="J1946" s="27"/>
      <c r="K1946" s="27"/>
      <c r="L1946" s="27"/>
      <c r="M1946" s="27"/>
      <c r="N1946" s="27"/>
      <c r="O1946" s="27"/>
      <c r="P1946" s="27"/>
      <c r="Q1946" s="27"/>
      <c r="R1946" s="27"/>
      <c r="S1946" s="27"/>
      <c r="T1946" s="27"/>
      <c r="U1946" s="27"/>
    </row>
    <row r="1947" spans="1:21" x14ac:dyDescent="0.3">
      <c r="A1947" s="37"/>
      <c r="B1947" s="33"/>
      <c r="C1947" s="32" t="s">
        <v>24</v>
      </c>
      <c r="D1947" s="27">
        <v>142490.60999999999</v>
      </c>
      <c r="E1947" s="27">
        <v>169231.12</v>
      </c>
      <c r="F1947" s="27">
        <v>197198.96999999997</v>
      </c>
      <c r="G1947" s="27"/>
      <c r="H1947" s="27">
        <v>0</v>
      </c>
      <c r="I1947" s="27"/>
      <c r="J1947" s="27"/>
      <c r="K1947" s="27"/>
      <c r="L1947" s="27"/>
      <c r="M1947" s="27"/>
      <c r="N1947" s="27"/>
      <c r="O1947" s="27"/>
      <c r="P1947" s="27"/>
      <c r="Q1947" s="27"/>
      <c r="R1947" s="27"/>
      <c r="S1947" s="27"/>
      <c r="T1947" s="27"/>
      <c r="U1947" s="27"/>
    </row>
    <row r="1948" spans="1:21" x14ac:dyDescent="0.3">
      <c r="A1948" s="37"/>
      <c r="B1948" s="33"/>
      <c r="C1948" s="32" t="s">
        <v>16</v>
      </c>
      <c r="D1948" s="27">
        <v>34831.61</v>
      </c>
      <c r="E1948" s="27">
        <v>36215.919999999998</v>
      </c>
      <c r="F1948" s="27">
        <v>148272.84</v>
      </c>
      <c r="G1948" s="27"/>
      <c r="H1948" s="27">
        <v>0</v>
      </c>
      <c r="I1948" s="27"/>
      <c r="J1948" s="27"/>
      <c r="K1948" s="27"/>
      <c r="L1948" s="27"/>
      <c r="M1948" s="27"/>
      <c r="N1948" s="27"/>
      <c r="O1948" s="27"/>
      <c r="P1948" s="27"/>
      <c r="Q1948" s="27"/>
      <c r="R1948" s="27"/>
      <c r="S1948" s="27"/>
      <c r="T1948" s="27"/>
      <c r="U1948" s="27"/>
    </row>
    <row r="1949" spans="1:21" x14ac:dyDescent="0.3">
      <c r="A1949" s="37"/>
      <c r="B1949" s="33"/>
      <c r="C1949" s="32" t="s">
        <v>29</v>
      </c>
      <c r="D1949" s="27">
        <v>35004.15</v>
      </c>
      <c r="E1949" s="27">
        <v>0</v>
      </c>
      <c r="F1949" s="27">
        <v>685.25</v>
      </c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  <c r="R1949" s="27"/>
      <c r="S1949" s="27"/>
      <c r="T1949" s="27"/>
      <c r="U1949" s="27"/>
    </row>
    <row r="1950" spans="1:21" x14ac:dyDescent="0.3">
      <c r="A1950" s="37"/>
      <c r="B1950" s="33"/>
      <c r="C1950" s="32" t="s">
        <v>14</v>
      </c>
      <c r="D1950" s="27"/>
      <c r="E1950" s="27"/>
      <c r="F1950" s="27"/>
      <c r="G1950" s="27"/>
      <c r="H1950" s="27">
        <v>0</v>
      </c>
      <c r="I1950" s="27"/>
      <c r="J1950" s="27">
        <v>105155</v>
      </c>
      <c r="K1950" s="27">
        <v>93054</v>
      </c>
      <c r="L1950" s="27">
        <v>11856</v>
      </c>
      <c r="M1950" s="27">
        <v>107508</v>
      </c>
      <c r="N1950" s="27">
        <v>34124</v>
      </c>
      <c r="O1950" s="27">
        <v>42817</v>
      </c>
      <c r="P1950" s="27">
        <v>107508</v>
      </c>
      <c r="Q1950" s="27">
        <v>11856</v>
      </c>
      <c r="R1950" s="27">
        <v>39873</v>
      </c>
      <c r="S1950" s="27">
        <v>142292</v>
      </c>
      <c r="T1950" s="27">
        <v>75989</v>
      </c>
      <c r="U1950" s="27">
        <v>11856</v>
      </c>
    </row>
    <row r="1951" spans="1:21" x14ac:dyDescent="0.3">
      <c r="A1951" s="37"/>
      <c r="B1951" s="33"/>
      <c r="C1951" s="32" t="s">
        <v>31</v>
      </c>
      <c r="D1951" s="27">
        <v>63128.87999999999</v>
      </c>
      <c r="E1951" s="27">
        <v>47559.81</v>
      </c>
      <c r="F1951" s="27">
        <v>36322.869999999995</v>
      </c>
      <c r="G1951" s="27"/>
      <c r="H1951" s="27">
        <v>0</v>
      </c>
      <c r="I1951" s="27"/>
      <c r="J1951" s="27">
        <v>0</v>
      </c>
      <c r="K1951" s="27">
        <v>1845</v>
      </c>
      <c r="L1951" s="27">
        <v>0</v>
      </c>
      <c r="M1951" s="27">
        <v>0</v>
      </c>
      <c r="N1951" s="27">
        <v>0</v>
      </c>
      <c r="O1951" s="27">
        <v>0</v>
      </c>
      <c r="P1951" s="27">
        <v>3278</v>
      </c>
      <c r="Q1951" s="27">
        <v>0</v>
      </c>
      <c r="R1951" s="27">
        <v>7941</v>
      </c>
      <c r="S1951" s="27">
        <v>0</v>
      </c>
      <c r="T1951" s="27">
        <v>10226</v>
      </c>
      <c r="U1951" s="27">
        <v>0</v>
      </c>
    </row>
    <row r="1952" spans="1:21" x14ac:dyDescent="0.3">
      <c r="A1952" s="37"/>
      <c r="B1952" s="33"/>
      <c r="C1952" s="32" t="s">
        <v>231</v>
      </c>
      <c r="D1952" s="27">
        <v>166050.32999999999</v>
      </c>
      <c r="E1952" s="27">
        <v>509990.43000000023</v>
      </c>
      <c r="F1952" s="27">
        <v>1017243.3200000002</v>
      </c>
      <c r="G1952" s="27"/>
      <c r="H1952" s="27">
        <v>0</v>
      </c>
      <c r="I1952" s="27"/>
      <c r="J1952" s="27"/>
      <c r="K1952" s="27"/>
      <c r="L1952" s="27"/>
      <c r="M1952" s="27"/>
      <c r="N1952" s="27"/>
      <c r="O1952" s="27"/>
      <c r="P1952" s="27"/>
      <c r="Q1952" s="27"/>
      <c r="R1952" s="27"/>
      <c r="S1952" s="27"/>
      <c r="T1952" s="27"/>
      <c r="U1952" s="27"/>
    </row>
    <row r="1953" spans="1:21" x14ac:dyDescent="0.3">
      <c r="A1953" s="37"/>
      <c r="B1953" s="33"/>
      <c r="C1953" s="32" t="s">
        <v>122</v>
      </c>
      <c r="D1953" s="27">
        <v>7095.59</v>
      </c>
      <c r="E1953" s="27">
        <v>6747.98</v>
      </c>
      <c r="F1953" s="27">
        <v>0</v>
      </c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  <c r="R1953" s="27"/>
      <c r="S1953" s="27"/>
      <c r="T1953" s="27"/>
      <c r="U1953" s="27"/>
    </row>
    <row r="1954" spans="1:21" x14ac:dyDescent="0.3">
      <c r="A1954" s="37"/>
      <c r="B1954" s="33"/>
      <c r="C1954" s="32" t="s">
        <v>10</v>
      </c>
      <c r="D1954" s="27"/>
      <c r="E1954" s="27"/>
      <c r="F1954" s="27"/>
      <c r="G1954" s="27"/>
      <c r="H1954" s="27">
        <v>0</v>
      </c>
      <c r="I1954" s="27"/>
      <c r="J1954" s="27">
        <v>101380.48999999999</v>
      </c>
      <c r="K1954" s="27">
        <v>167058.95000000001</v>
      </c>
      <c r="L1954" s="27">
        <v>91114.950000000012</v>
      </c>
      <c r="M1954" s="27">
        <v>97364.200000000012</v>
      </c>
      <c r="N1954" s="27">
        <v>93927.87000000001</v>
      </c>
      <c r="O1954" s="27">
        <v>92174.87000000001</v>
      </c>
      <c r="P1954" s="27">
        <v>138674.06</v>
      </c>
      <c r="Q1954" s="27">
        <v>93040.87000000001</v>
      </c>
      <c r="R1954" s="27">
        <v>93927.87000000001</v>
      </c>
      <c r="S1954" s="27">
        <v>98819.87000000001</v>
      </c>
      <c r="T1954" s="27">
        <v>93040.87000000001</v>
      </c>
      <c r="U1954" s="27">
        <v>143135.53</v>
      </c>
    </row>
    <row r="1955" spans="1:21" x14ac:dyDescent="0.3">
      <c r="A1955" s="37"/>
      <c r="B1955" s="33"/>
      <c r="C1955" s="32" t="s">
        <v>134</v>
      </c>
      <c r="D1955" s="27">
        <v>0</v>
      </c>
      <c r="E1955" s="27">
        <v>-2409.4700000000012</v>
      </c>
      <c r="F1955" s="27">
        <v>4006.08</v>
      </c>
      <c r="G1955" s="27"/>
      <c r="H1955" s="27">
        <v>0</v>
      </c>
      <c r="I1955" s="27"/>
      <c r="J1955" s="27"/>
      <c r="K1955" s="27"/>
      <c r="L1955" s="27"/>
      <c r="M1955" s="27"/>
      <c r="N1955" s="27"/>
      <c r="O1955" s="27"/>
      <c r="P1955" s="27"/>
      <c r="Q1955" s="27"/>
      <c r="R1955" s="27"/>
      <c r="S1955" s="27"/>
      <c r="T1955" s="27"/>
      <c r="U1955" s="27"/>
    </row>
    <row r="1956" spans="1:21" x14ac:dyDescent="0.3">
      <c r="A1956" s="37"/>
      <c r="B1956" s="33"/>
      <c r="C1956" s="32" t="s">
        <v>162</v>
      </c>
      <c r="D1956" s="27">
        <v>0</v>
      </c>
      <c r="E1956" s="27">
        <v>0</v>
      </c>
      <c r="F1956" s="27">
        <v>2320</v>
      </c>
      <c r="G1956" s="27"/>
      <c r="H1956" s="27">
        <v>0</v>
      </c>
      <c r="I1956" s="27"/>
      <c r="J1956" s="27"/>
      <c r="K1956" s="27"/>
      <c r="L1956" s="27"/>
      <c r="M1956" s="27"/>
      <c r="N1956" s="27"/>
      <c r="O1956" s="27"/>
      <c r="P1956" s="27"/>
      <c r="Q1956" s="27"/>
      <c r="R1956" s="27"/>
      <c r="S1956" s="27"/>
      <c r="T1956" s="27"/>
      <c r="U1956" s="27"/>
    </row>
    <row r="1957" spans="1:21" x14ac:dyDescent="0.3">
      <c r="A1957" s="37"/>
      <c r="B1957" s="33"/>
      <c r="C1957" s="32" t="s">
        <v>165</v>
      </c>
      <c r="D1957" s="27"/>
      <c r="E1957" s="27"/>
      <c r="F1957" s="27"/>
      <c r="G1957" s="27"/>
      <c r="H1957" s="27">
        <v>3009587.9499999997</v>
      </c>
      <c r="I1957" s="27"/>
      <c r="J1957" s="27">
        <v>82398.55</v>
      </c>
      <c r="K1957" s="27">
        <v>155240.05000000002</v>
      </c>
      <c r="L1957" s="27">
        <v>68369.740000000005</v>
      </c>
      <c r="M1957" s="27">
        <v>88469.119999999995</v>
      </c>
      <c r="N1957" s="27">
        <v>138263.50999999998</v>
      </c>
      <c r="O1957" s="27">
        <v>69177.430000000008</v>
      </c>
      <c r="P1957" s="27">
        <v>85998.579999999987</v>
      </c>
      <c r="Q1957" s="27">
        <v>69203.13</v>
      </c>
      <c r="R1957" s="27">
        <v>69707.16</v>
      </c>
      <c r="S1957" s="27">
        <v>69507.02</v>
      </c>
      <c r="T1957" s="27">
        <v>73867.26999999999</v>
      </c>
      <c r="U1957" s="27">
        <v>72564.33</v>
      </c>
    </row>
    <row r="1958" spans="1:21" x14ac:dyDescent="0.3">
      <c r="A1958" s="37"/>
      <c r="B1958" s="33"/>
      <c r="C1958" s="32" t="s">
        <v>236</v>
      </c>
      <c r="D1958" s="27">
        <v>161147.26999999999</v>
      </c>
      <c r="E1958" s="27">
        <v>122966.9</v>
      </c>
      <c r="F1958" s="27">
        <v>140171.54999999999</v>
      </c>
      <c r="G1958" s="27"/>
      <c r="H1958" s="27">
        <v>0</v>
      </c>
      <c r="I1958" s="27"/>
      <c r="J1958" s="27"/>
      <c r="K1958" s="27"/>
      <c r="L1958" s="27"/>
      <c r="M1958" s="27"/>
      <c r="N1958" s="27"/>
      <c r="O1958" s="27"/>
      <c r="P1958" s="27"/>
      <c r="Q1958" s="27"/>
      <c r="R1958" s="27"/>
      <c r="S1958" s="27"/>
      <c r="T1958" s="27"/>
      <c r="U1958" s="27"/>
    </row>
    <row r="1959" spans="1:21" x14ac:dyDescent="0.3">
      <c r="A1959" s="37"/>
      <c r="B1959" s="33" t="s">
        <v>361</v>
      </c>
      <c r="C1959" s="32" t="s">
        <v>7</v>
      </c>
      <c r="D1959" s="27">
        <v>15.45</v>
      </c>
      <c r="E1959" s="27">
        <v>0</v>
      </c>
      <c r="F1959" s="27">
        <v>0</v>
      </c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  <c r="R1959" s="27"/>
      <c r="S1959" s="27"/>
      <c r="T1959" s="27"/>
      <c r="U1959" s="27"/>
    </row>
    <row r="1960" spans="1:21" x14ac:dyDescent="0.3">
      <c r="A1960" s="37"/>
      <c r="B1960" s="33">
        <v>426</v>
      </c>
      <c r="C1960" s="32" t="s">
        <v>16</v>
      </c>
      <c r="D1960" s="27">
        <v>0</v>
      </c>
      <c r="E1960" s="27">
        <v>429.76</v>
      </c>
      <c r="F1960" s="27">
        <v>0</v>
      </c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  <c r="R1960" s="27"/>
      <c r="S1960" s="27"/>
      <c r="T1960" s="27"/>
      <c r="U1960" s="27"/>
    </row>
    <row r="1961" spans="1:21" x14ac:dyDescent="0.3">
      <c r="A1961" s="37"/>
      <c r="B1961" s="33"/>
      <c r="C1961" s="32" t="s">
        <v>7</v>
      </c>
      <c r="D1961" s="27">
        <v>0</v>
      </c>
      <c r="E1961" s="27">
        <v>54.96</v>
      </c>
      <c r="F1961" s="27">
        <v>0</v>
      </c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  <c r="R1961" s="27"/>
      <c r="S1961" s="27"/>
      <c r="T1961" s="27"/>
      <c r="U1961" s="27"/>
    </row>
    <row r="1962" spans="1:21" x14ac:dyDescent="0.3">
      <c r="A1962" s="37"/>
      <c r="B1962" s="33">
        <v>517</v>
      </c>
      <c r="C1962" s="32" t="s">
        <v>135</v>
      </c>
      <c r="D1962" s="27">
        <v>45</v>
      </c>
      <c r="E1962" s="27">
        <v>0</v>
      </c>
      <c r="F1962" s="27">
        <v>0</v>
      </c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  <c r="R1962" s="27"/>
      <c r="S1962" s="27"/>
      <c r="T1962" s="27"/>
      <c r="U1962" s="27"/>
    </row>
    <row r="1963" spans="1:21" x14ac:dyDescent="0.3">
      <c r="A1963" s="37"/>
      <c r="B1963" s="33"/>
      <c r="C1963" s="32" t="s">
        <v>121</v>
      </c>
      <c r="D1963" s="27">
        <v>0</v>
      </c>
      <c r="E1963" s="27">
        <v>0</v>
      </c>
      <c r="F1963" s="27">
        <v>7221.5</v>
      </c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  <c r="R1963" s="27"/>
      <c r="S1963" s="27"/>
      <c r="T1963" s="27"/>
      <c r="U1963" s="27"/>
    </row>
    <row r="1964" spans="1:21" x14ac:dyDescent="0.3">
      <c r="A1964" s="37"/>
      <c r="B1964" s="33"/>
      <c r="C1964" s="32" t="s">
        <v>120</v>
      </c>
      <c r="D1964" s="27">
        <v>1655.57</v>
      </c>
      <c r="E1964" s="27">
        <v>1751.35</v>
      </c>
      <c r="F1964" s="27">
        <v>0</v>
      </c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  <c r="R1964" s="27"/>
      <c r="S1964" s="27"/>
      <c r="T1964" s="27"/>
      <c r="U1964" s="27"/>
    </row>
    <row r="1965" spans="1:21" x14ac:dyDescent="0.3">
      <c r="A1965" s="37"/>
      <c r="B1965" s="33"/>
      <c r="C1965" s="32" t="s">
        <v>147</v>
      </c>
      <c r="D1965" s="27">
        <v>2202.2199999999998</v>
      </c>
      <c r="E1965" s="27">
        <v>0</v>
      </c>
      <c r="F1965" s="27">
        <v>0</v>
      </c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  <c r="R1965" s="27"/>
      <c r="S1965" s="27"/>
      <c r="T1965" s="27"/>
      <c r="U1965" s="27"/>
    </row>
    <row r="1966" spans="1:21" x14ac:dyDescent="0.3">
      <c r="A1966" s="37"/>
      <c r="B1966" s="33"/>
      <c r="C1966" s="32" t="s">
        <v>19</v>
      </c>
      <c r="D1966" s="27">
        <v>225</v>
      </c>
      <c r="E1966" s="27">
        <v>0</v>
      </c>
      <c r="F1966" s="27">
        <v>0</v>
      </c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  <c r="R1966" s="27"/>
      <c r="S1966" s="27"/>
      <c r="T1966" s="27"/>
      <c r="U1966" s="27"/>
    </row>
    <row r="1967" spans="1:21" x14ac:dyDescent="0.3">
      <c r="A1967" s="37"/>
      <c r="B1967" s="33"/>
      <c r="C1967" s="32" t="s">
        <v>20</v>
      </c>
      <c r="D1967" s="27">
        <v>0</v>
      </c>
      <c r="E1967" s="27">
        <v>0</v>
      </c>
      <c r="F1967" s="27">
        <v>3.24</v>
      </c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  <c r="R1967" s="27"/>
      <c r="S1967" s="27"/>
      <c r="T1967" s="27"/>
      <c r="U1967" s="27"/>
    </row>
    <row r="1968" spans="1:21" x14ac:dyDescent="0.3">
      <c r="A1968" s="37"/>
      <c r="B1968" s="33"/>
      <c r="C1968" s="32" t="s">
        <v>129</v>
      </c>
      <c r="D1968" s="27">
        <v>380</v>
      </c>
      <c r="E1968" s="27">
        <v>0</v>
      </c>
      <c r="F1968" s="27">
        <v>0</v>
      </c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  <c r="R1968" s="27"/>
      <c r="S1968" s="27"/>
      <c r="T1968" s="27"/>
      <c r="U1968" s="27"/>
    </row>
    <row r="1969" spans="1:21" x14ac:dyDescent="0.3">
      <c r="A1969" s="37"/>
      <c r="B1969" s="33"/>
      <c r="C1969" s="32" t="s">
        <v>16</v>
      </c>
      <c r="D1969" s="27">
        <v>0</v>
      </c>
      <c r="E1969" s="27">
        <v>210.33</v>
      </c>
      <c r="F1969" s="27">
        <v>0</v>
      </c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  <c r="R1969" s="27"/>
      <c r="S1969" s="27"/>
      <c r="T1969" s="27"/>
      <c r="U1969" s="27"/>
    </row>
    <row r="1970" spans="1:21" x14ac:dyDescent="0.3">
      <c r="A1970" s="37"/>
      <c r="B1970" s="33"/>
      <c r="C1970" s="32" t="s">
        <v>122</v>
      </c>
      <c r="D1970" s="27">
        <v>1370</v>
      </c>
      <c r="E1970" s="27">
        <v>0</v>
      </c>
      <c r="F1970" s="27">
        <v>0</v>
      </c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  <c r="R1970" s="27"/>
      <c r="S1970" s="27"/>
      <c r="T1970" s="27"/>
      <c r="U1970" s="27"/>
    </row>
    <row r="1971" spans="1:21" x14ac:dyDescent="0.3">
      <c r="A1971" s="37"/>
      <c r="B1971" s="33"/>
      <c r="C1971" s="32" t="s">
        <v>134</v>
      </c>
      <c r="D1971" s="27">
        <v>0</v>
      </c>
      <c r="E1971" s="27">
        <v>0</v>
      </c>
      <c r="F1971" s="27">
        <v>40.67</v>
      </c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  <c r="R1971" s="27"/>
      <c r="S1971" s="27"/>
      <c r="T1971" s="27"/>
      <c r="U1971" s="27"/>
    </row>
    <row r="1972" spans="1:21" x14ac:dyDescent="0.3">
      <c r="A1972" s="37"/>
      <c r="B1972" s="33"/>
      <c r="C1972" s="32" t="s">
        <v>162</v>
      </c>
      <c r="D1972" s="27">
        <v>75.88</v>
      </c>
      <c r="E1972" s="27">
        <v>0</v>
      </c>
      <c r="F1972" s="27">
        <v>241.31</v>
      </c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  <c r="R1972" s="27"/>
      <c r="S1972" s="27"/>
      <c r="T1972" s="27"/>
      <c r="U1972" s="27"/>
    </row>
    <row r="1973" spans="1:21" x14ac:dyDescent="0.3">
      <c r="A1973" s="37"/>
      <c r="B1973" s="33"/>
      <c r="C1973" s="32" t="s">
        <v>164</v>
      </c>
      <c r="D1973" s="27">
        <v>90</v>
      </c>
      <c r="E1973" s="27">
        <v>0</v>
      </c>
      <c r="F1973" s="27">
        <v>0</v>
      </c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  <c r="R1973" s="27"/>
      <c r="S1973" s="27"/>
      <c r="T1973" s="27"/>
      <c r="U1973" s="27"/>
    </row>
    <row r="1974" spans="1:21" x14ac:dyDescent="0.3">
      <c r="A1974" s="37"/>
      <c r="B1974" s="33">
        <v>524</v>
      </c>
      <c r="C1974" s="32" t="s">
        <v>23</v>
      </c>
      <c r="D1974" s="27">
        <v>48316.72</v>
      </c>
      <c r="E1974" s="27">
        <v>26.38</v>
      </c>
      <c r="F1974" s="27">
        <v>0</v>
      </c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  <c r="R1974" s="27"/>
      <c r="S1974" s="27"/>
      <c r="T1974" s="27"/>
      <c r="U1974" s="27"/>
    </row>
    <row r="1975" spans="1:21" x14ac:dyDescent="0.3">
      <c r="A1975" s="37"/>
      <c r="B1975" s="33"/>
      <c r="C1975" s="32" t="s">
        <v>7</v>
      </c>
      <c r="D1975" s="27">
        <v>8346.82</v>
      </c>
      <c r="E1975" s="27">
        <v>6745.74</v>
      </c>
      <c r="F1975" s="27">
        <v>1058.56</v>
      </c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  <c r="R1975" s="27"/>
      <c r="S1975" s="27"/>
      <c r="T1975" s="27"/>
      <c r="U1975" s="27"/>
    </row>
    <row r="1976" spans="1:21" x14ac:dyDescent="0.3">
      <c r="A1976" s="37"/>
      <c r="B1976" s="33"/>
      <c r="C1976" s="32" t="s">
        <v>64</v>
      </c>
      <c r="D1976" s="27">
        <v>382.56</v>
      </c>
      <c r="E1976" s="27">
        <v>0</v>
      </c>
      <c r="F1976" s="27">
        <v>773.96</v>
      </c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  <c r="R1976" s="27"/>
      <c r="S1976" s="27"/>
      <c r="T1976" s="27"/>
      <c r="U1976" s="27"/>
    </row>
    <row r="1977" spans="1:21" x14ac:dyDescent="0.3">
      <c r="A1977" s="37"/>
      <c r="B1977" s="33">
        <v>921</v>
      </c>
      <c r="C1977" s="32" t="s">
        <v>171</v>
      </c>
      <c r="D1977" s="27">
        <v>0</v>
      </c>
      <c r="E1977" s="27">
        <v>215</v>
      </c>
      <c r="F1977" s="27">
        <v>0</v>
      </c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  <c r="R1977" s="27"/>
      <c r="S1977" s="27"/>
      <c r="T1977" s="27"/>
      <c r="U1977" s="27"/>
    </row>
    <row r="1978" spans="1:21" x14ac:dyDescent="0.3">
      <c r="A1978" s="37"/>
      <c r="B1978" s="33"/>
      <c r="C1978" s="32" t="s">
        <v>33</v>
      </c>
      <c r="D1978" s="27">
        <v>0</v>
      </c>
      <c r="E1978" s="27">
        <v>16.690000000000001</v>
      </c>
      <c r="F1978" s="27">
        <v>0</v>
      </c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  <c r="R1978" s="27"/>
      <c r="S1978" s="27"/>
      <c r="T1978" s="27"/>
      <c r="U1978" s="27"/>
    </row>
    <row r="1979" spans="1:21" x14ac:dyDescent="0.3">
      <c r="A1979" s="37"/>
      <c r="B1979" s="33"/>
      <c r="C1979" s="32" t="s">
        <v>239</v>
      </c>
      <c r="D1979" s="27">
        <v>3303</v>
      </c>
      <c r="E1979" s="27">
        <v>0</v>
      </c>
      <c r="F1979" s="27">
        <v>0</v>
      </c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  <c r="R1979" s="27"/>
      <c r="S1979" s="27"/>
      <c r="T1979" s="27"/>
      <c r="U1979" s="27"/>
    </row>
    <row r="1980" spans="1:21" x14ac:dyDescent="0.3">
      <c r="A1980" s="37"/>
      <c r="B1980" s="33"/>
      <c r="C1980" s="32" t="s">
        <v>114</v>
      </c>
      <c r="D1980" s="27">
        <v>0</v>
      </c>
      <c r="E1980" s="27">
        <v>230.92</v>
      </c>
      <c r="F1980" s="27">
        <v>0</v>
      </c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  <c r="R1980" s="27"/>
      <c r="S1980" s="27"/>
      <c r="T1980" s="27"/>
      <c r="U1980" s="27"/>
    </row>
    <row r="1981" spans="1:21" x14ac:dyDescent="0.3">
      <c r="A1981" s="37"/>
      <c r="B1981" s="33"/>
      <c r="C1981" s="32" t="s">
        <v>31</v>
      </c>
      <c r="D1981" s="27">
        <v>773.96</v>
      </c>
      <c r="E1981" s="27">
        <v>0</v>
      </c>
      <c r="F1981" s="27">
        <v>9131.58</v>
      </c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  <c r="R1981" s="27"/>
      <c r="S1981" s="27"/>
      <c r="T1981" s="27"/>
      <c r="U1981" s="27"/>
    </row>
    <row r="1982" spans="1:21" x14ac:dyDescent="0.3">
      <c r="A1982" s="37"/>
      <c r="B1982" s="33"/>
      <c r="C1982" s="32" t="s">
        <v>160</v>
      </c>
      <c r="D1982" s="27">
        <v>75.88</v>
      </c>
      <c r="E1982" s="27">
        <v>0</v>
      </c>
      <c r="F1982" s="27">
        <v>241.32</v>
      </c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  <c r="R1982" s="27"/>
      <c r="S1982" s="27"/>
      <c r="T1982" s="27"/>
      <c r="U1982" s="27"/>
    </row>
    <row r="1983" spans="1:21" x14ac:dyDescent="0.3">
      <c r="A1983" s="37"/>
      <c r="B1983" s="33"/>
      <c r="C1983" s="32" t="s">
        <v>7</v>
      </c>
      <c r="D1983" s="27">
        <v>0</v>
      </c>
      <c r="E1983" s="27">
        <v>10.72</v>
      </c>
      <c r="F1983" s="27">
        <v>0</v>
      </c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  <c r="R1983" s="27"/>
      <c r="S1983" s="27"/>
      <c r="T1983" s="27"/>
      <c r="U1983" s="27"/>
    </row>
    <row r="1984" spans="1:21" x14ac:dyDescent="0.3">
      <c r="A1984" s="37"/>
      <c r="B1984" s="33">
        <v>923</v>
      </c>
      <c r="C1984" s="32" t="s">
        <v>117</v>
      </c>
      <c r="D1984" s="27">
        <v>0</v>
      </c>
      <c r="E1984" s="27">
        <v>773.97</v>
      </c>
      <c r="F1984" s="27">
        <v>0</v>
      </c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  <c r="R1984" s="27"/>
      <c r="S1984" s="27"/>
      <c r="T1984" s="27"/>
      <c r="U1984" s="27"/>
    </row>
    <row r="1985" spans="1:21" x14ac:dyDescent="0.3">
      <c r="A1985" s="37"/>
      <c r="B1985" s="33"/>
      <c r="C1985" s="32" t="s">
        <v>33</v>
      </c>
      <c r="D1985" s="27">
        <v>17096.5</v>
      </c>
      <c r="E1985" s="27">
        <v>10588.86</v>
      </c>
      <c r="F1985" s="27">
        <v>3270.68</v>
      </c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  <c r="R1985" s="27"/>
      <c r="S1985" s="27"/>
      <c r="T1985" s="27"/>
      <c r="U1985" s="27"/>
    </row>
    <row r="1986" spans="1:21" x14ac:dyDescent="0.3">
      <c r="A1986" s="37"/>
      <c r="B1986" s="33"/>
      <c r="C1986" s="32" t="s">
        <v>34</v>
      </c>
      <c r="D1986" s="27">
        <v>0</v>
      </c>
      <c r="E1986" s="27">
        <v>0</v>
      </c>
      <c r="F1986" s="27">
        <v>19851.41</v>
      </c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  <c r="R1986" s="27"/>
      <c r="S1986" s="27"/>
      <c r="T1986" s="27"/>
      <c r="U1986" s="27"/>
    </row>
    <row r="1987" spans="1:21" x14ac:dyDescent="0.3">
      <c r="A1987" s="37"/>
      <c r="B1987" s="33"/>
      <c r="C1987" s="32" t="s">
        <v>35</v>
      </c>
      <c r="D1987" s="27">
        <v>2706.63</v>
      </c>
      <c r="E1987" s="27">
        <v>4361.29</v>
      </c>
      <c r="F1987" s="27">
        <v>1771.87</v>
      </c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  <c r="R1987" s="27"/>
      <c r="S1987" s="27"/>
      <c r="T1987" s="27"/>
      <c r="U1987" s="27"/>
    </row>
    <row r="1988" spans="1:21" x14ac:dyDescent="0.3">
      <c r="A1988" s="37"/>
      <c r="B1988" s="33"/>
      <c r="C1988" s="32" t="s">
        <v>239</v>
      </c>
      <c r="D1988" s="27">
        <v>71523.61</v>
      </c>
      <c r="E1988" s="27">
        <v>71080.189999999988</v>
      </c>
      <c r="F1988" s="27">
        <v>76220.59</v>
      </c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  <c r="R1988" s="27"/>
      <c r="S1988" s="27"/>
      <c r="T1988" s="27"/>
      <c r="U1988" s="27"/>
    </row>
    <row r="1989" spans="1:21" x14ac:dyDescent="0.3">
      <c r="A1989" s="37"/>
      <c r="B1989" s="33"/>
      <c r="C1989" s="32" t="s">
        <v>30</v>
      </c>
      <c r="D1989" s="27">
        <v>0</v>
      </c>
      <c r="E1989" s="27">
        <v>90</v>
      </c>
      <c r="F1989" s="27">
        <v>0</v>
      </c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  <c r="R1989" s="27"/>
      <c r="S1989" s="27"/>
      <c r="T1989" s="27"/>
      <c r="U1989" s="27"/>
    </row>
    <row r="1990" spans="1:21" x14ac:dyDescent="0.3">
      <c r="A1990" s="37"/>
      <c r="B1990" s="33"/>
      <c r="C1990" s="32" t="s">
        <v>325</v>
      </c>
      <c r="D1990" s="27">
        <v>232472.58000000002</v>
      </c>
      <c r="E1990" s="27">
        <v>229599.89</v>
      </c>
      <c r="F1990" s="27">
        <v>173379.20000000001</v>
      </c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  <c r="R1990" s="27"/>
      <c r="S1990" s="27"/>
      <c r="T1990" s="27"/>
      <c r="U1990" s="27"/>
    </row>
    <row r="1991" spans="1:21" x14ac:dyDescent="0.3">
      <c r="A1991" s="37"/>
      <c r="B1991" s="33"/>
      <c r="C1991" s="32" t="s">
        <v>158</v>
      </c>
      <c r="D1991" s="27">
        <v>1905.68</v>
      </c>
      <c r="E1991" s="27">
        <v>1650.51</v>
      </c>
      <c r="F1991" s="27">
        <v>0</v>
      </c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  <c r="R1991" s="27"/>
      <c r="S1991" s="27"/>
      <c r="T1991" s="27"/>
      <c r="U1991" s="27"/>
    </row>
    <row r="1992" spans="1:21" x14ac:dyDescent="0.3">
      <c r="A1992" s="37"/>
      <c r="B1992" s="33"/>
      <c r="C1992" s="32" t="s">
        <v>164</v>
      </c>
      <c r="D1992" s="27">
        <v>6175.52</v>
      </c>
      <c r="E1992" s="27">
        <v>5059.4299999999994</v>
      </c>
      <c r="F1992" s="27">
        <v>2713.6</v>
      </c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  <c r="R1992" s="27"/>
      <c r="S1992" s="27"/>
      <c r="T1992" s="27"/>
      <c r="U1992" s="27"/>
    </row>
    <row r="1993" spans="1:21" x14ac:dyDescent="0.3">
      <c r="A1993" s="37"/>
      <c r="B1993" s="33">
        <v>926</v>
      </c>
      <c r="C1993" s="32" t="s">
        <v>31</v>
      </c>
      <c r="D1993" s="27">
        <v>0</v>
      </c>
      <c r="E1993" s="27">
        <v>3297.95</v>
      </c>
      <c r="F1993" s="27">
        <v>0</v>
      </c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  <c r="R1993" s="27"/>
      <c r="S1993" s="27"/>
      <c r="T1993" s="27"/>
      <c r="U1993" s="27"/>
    </row>
    <row r="1994" spans="1:21" x14ac:dyDescent="0.3">
      <c r="A1994" s="37"/>
      <c r="B1994" s="33">
        <v>930</v>
      </c>
      <c r="C1994" s="32" t="s">
        <v>7</v>
      </c>
      <c r="D1994" s="27">
        <v>45</v>
      </c>
      <c r="E1994" s="27">
        <v>0</v>
      </c>
      <c r="F1994" s="27">
        <v>0</v>
      </c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  <c r="R1994" s="27"/>
      <c r="S1994" s="27"/>
      <c r="T1994" s="27"/>
      <c r="U1994" s="27"/>
    </row>
    <row r="1995" spans="1:21" x14ac:dyDescent="0.3">
      <c r="A1995" s="34"/>
      <c r="B1995" s="33">
        <v>935</v>
      </c>
      <c r="C1995" s="32" t="s">
        <v>239</v>
      </c>
      <c r="D1995" s="27">
        <v>37952.93</v>
      </c>
      <c r="E1995" s="27">
        <v>0</v>
      </c>
      <c r="F1995" s="27">
        <v>0</v>
      </c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  <c r="R1995" s="27"/>
      <c r="S1995" s="27"/>
      <c r="T1995" s="27"/>
      <c r="U1995" s="27"/>
    </row>
    <row r="1996" spans="1:21" x14ac:dyDescent="0.3">
      <c r="A1996" s="35" t="s">
        <v>306</v>
      </c>
      <c r="B1996" s="44"/>
      <c r="C1996" s="35"/>
      <c r="D1996" s="36">
        <f>SUM(D1353:D1995)</f>
        <v>140503221.51000011</v>
      </c>
      <c r="E1996" s="36">
        <f t="shared" ref="E1996:F1996" si="3">SUM(E1353:E1995)</f>
        <v>145405934.87999982</v>
      </c>
      <c r="F1996" s="36">
        <f t="shared" si="3"/>
        <v>154336249.76000005</v>
      </c>
      <c r="G1996" s="36"/>
      <c r="H1996" s="36">
        <f>SUM(H1353:H1995)</f>
        <v>172765091.87000003</v>
      </c>
      <c r="I1996" s="36"/>
      <c r="J1996" s="36">
        <f t="shared" ref="J1996:U1996" si="4">SUM(J1353:J1995)</f>
        <v>15002097.580000004</v>
      </c>
      <c r="K1996" s="36">
        <f t="shared" si="4"/>
        <v>14794186.870000003</v>
      </c>
      <c r="L1996" s="36">
        <f t="shared" si="4"/>
        <v>14169305.309999999</v>
      </c>
      <c r="M1996" s="36">
        <f t="shared" si="4"/>
        <v>19299782.510000005</v>
      </c>
      <c r="N1996" s="36">
        <f t="shared" si="4"/>
        <v>14539369.040000001</v>
      </c>
      <c r="O1996" s="36">
        <f t="shared" si="4"/>
        <v>14559564.549999997</v>
      </c>
      <c r="P1996" s="36">
        <f t="shared" si="4"/>
        <v>16892876.939999998</v>
      </c>
      <c r="Q1996" s="36">
        <f t="shared" si="4"/>
        <v>13325681.800000001</v>
      </c>
      <c r="R1996" s="36">
        <f t="shared" si="4"/>
        <v>14688268.180000005</v>
      </c>
      <c r="S1996" s="36">
        <f t="shared" si="4"/>
        <v>12739556.859999994</v>
      </c>
      <c r="T1996" s="36">
        <f t="shared" si="4"/>
        <v>14874211.869999997</v>
      </c>
      <c r="U1996" s="36">
        <f t="shared" si="4"/>
        <v>14951179.640000001</v>
      </c>
    </row>
    <row r="1997" spans="1:21" x14ac:dyDescent="0.3">
      <c r="A1997" s="37" t="s">
        <v>3</v>
      </c>
      <c r="B1997" s="33" t="s">
        <v>273</v>
      </c>
      <c r="C1997" s="32" t="s">
        <v>69</v>
      </c>
      <c r="D1997" s="26"/>
      <c r="E1997" s="26"/>
      <c r="F1997" s="26"/>
      <c r="G1997" s="27"/>
      <c r="H1997" s="27">
        <v>0</v>
      </c>
      <c r="I1997" s="27"/>
      <c r="J1997" s="27"/>
      <c r="K1997" s="27"/>
      <c r="L1997" s="27"/>
      <c r="M1997" s="27"/>
      <c r="N1997" s="27"/>
      <c r="O1997" s="27"/>
      <c r="P1997" s="27"/>
      <c r="Q1997" s="27"/>
      <c r="R1997" s="27"/>
      <c r="S1997" s="27"/>
      <c r="T1997" s="27"/>
      <c r="U1997" s="27"/>
    </row>
    <row r="1998" spans="1:21" x14ac:dyDescent="0.3">
      <c r="A1998" s="37"/>
      <c r="B1998" s="33"/>
      <c r="C1998" s="32" t="s">
        <v>237</v>
      </c>
      <c r="D1998" s="26">
        <v>3118489.53518584</v>
      </c>
      <c r="E1998" s="26">
        <v>3156754.01492358</v>
      </c>
      <c r="F1998" s="26">
        <f>7616416.45*0.75-208706</f>
        <v>5503606.3375000004</v>
      </c>
      <c r="G1998" s="27"/>
      <c r="H1998" s="27">
        <v>8634831.3000000045</v>
      </c>
      <c r="I1998" s="27"/>
      <c r="J1998" s="27">
        <v>708606.98000000021</v>
      </c>
      <c r="K1998" s="27">
        <v>720768.8000000004</v>
      </c>
      <c r="L1998" s="27">
        <v>640518.33000000031</v>
      </c>
      <c r="M1998" s="27">
        <v>907930.12999999989</v>
      </c>
      <c r="N1998" s="27">
        <v>747920.88999999978</v>
      </c>
      <c r="O1998" s="27">
        <v>705637.04000000039</v>
      </c>
      <c r="P1998" s="27">
        <v>708319.66999999993</v>
      </c>
      <c r="Q1998" s="27">
        <v>724804.82999999973</v>
      </c>
      <c r="R1998" s="27">
        <v>725721.87</v>
      </c>
      <c r="S1998" s="27">
        <v>707705.97999999963</v>
      </c>
      <c r="T1998" s="27">
        <v>715291.85999999987</v>
      </c>
      <c r="U1998" s="27">
        <v>696214.78999999969</v>
      </c>
    </row>
    <row r="1999" spans="1:21" x14ac:dyDescent="0.3">
      <c r="A1999" s="37"/>
      <c r="B1999" s="33"/>
      <c r="C1999" s="32" t="s">
        <v>47</v>
      </c>
      <c r="D1999" s="26">
        <v>0</v>
      </c>
      <c r="E1999" s="26">
        <v>0</v>
      </c>
      <c r="F1999" s="26">
        <f>135.05*0.75</f>
        <v>101.28750000000001</v>
      </c>
      <c r="G1999" s="27"/>
      <c r="H1999" s="27">
        <v>0</v>
      </c>
      <c r="I1999" s="27"/>
      <c r="J1999" s="27"/>
      <c r="K1999" s="27"/>
      <c r="L1999" s="27"/>
      <c r="M1999" s="27"/>
      <c r="N1999" s="27"/>
      <c r="O1999" s="27"/>
      <c r="P1999" s="27"/>
      <c r="Q1999" s="27"/>
      <c r="R1999" s="27"/>
      <c r="S1999" s="27"/>
      <c r="T1999" s="27"/>
      <c r="U1999" s="27"/>
    </row>
    <row r="2000" spans="1:21" x14ac:dyDescent="0.3">
      <c r="A2000" s="37"/>
      <c r="B2000" s="33" t="s">
        <v>274</v>
      </c>
      <c r="C2000" s="32" t="s">
        <v>237</v>
      </c>
      <c r="D2000" s="27"/>
      <c r="E2000" s="27"/>
      <c r="F2000" s="27"/>
      <c r="G2000" s="27"/>
      <c r="H2000" s="27">
        <v>0</v>
      </c>
      <c r="I2000" s="27"/>
      <c r="J2000" s="27"/>
      <c r="K2000" s="27"/>
      <c r="L2000" s="27"/>
      <c r="M2000" s="27"/>
      <c r="N2000" s="27"/>
      <c r="O2000" s="27"/>
      <c r="P2000" s="27"/>
      <c r="Q2000" s="27"/>
      <c r="R2000" s="27"/>
      <c r="S2000" s="27"/>
      <c r="T2000" s="27"/>
      <c r="U2000" s="27"/>
    </row>
    <row r="2001" spans="1:21" ht="18" customHeight="1" x14ac:dyDescent="0.3">
      <c r="A2001" s="37"/>
      <c r="B2001" s="33" t="s">
        <v>275</v>
      </c>
      <c r="C2001" s="32" t="s">
        <v>237</v>
      </c>
      <c r="D2001" s="27"/>
      <c r="E2001" s="27"/>
      <c r="F2001" s="27"/>
      <c r="G2001" s="27"/>
      <c r="H2001" s="27">
        <v>0</v>
      </c>
      <c r="I2001" s="27"/>
      <c r="J2001" s="27"/>
      <c r="K2001" s="27"/>
      <c r="L2001" s="27"/>
      <c r="M2001" s="27"/>
      <c r="N2001" s="27"/>
      <c r="O2001" s="27"/>
      <c r="P2001" s="27"/>
      <c r="Q2001" s="27"/>
      <c r="R2001" s="27"/>
      <c r="S2001" s="27"/>
      <c r="T2001" s="27"/>
      <c r="U2001" s="27"/>
    </row>
    <row r="2002" spans="1:21" x14ac:dyDescent="0.3">
      <c r="A2002" s="37"/>
      <c r="B2002" s="33" t="s">
        <v>276</v>
      </c>
      <c r="C2002" s="32" t="s">
        <v>170</v>
      </c>
      <c r="D2002" s="27"/>
      <c r="E2002" s="27"/>
      <c r="F2002" s="27"/>
      <c r="G2002" s="27"/>
      <c r="H2002" s="27">
        <v>0</v>
      </c>
      <c r="I2002" s="27"/>
      <c r="J2002" s="27"/>
      <c r="K2002" s="27"/>
      <c r="L2002" s="27"/>
      <c r="M2002" s="27"/>
      <c r="N2002" s="27"/>
      <c r="O2002" s="27"/>
      <c r="P2002" s="27"/>
      <c r="Q2002" s="27"/>
      <c r="R2002" s="27"/>
      <c r="S2002" s="27"/>
      <c r="T2002" s="27"/>
      <c r="U2002" s="27"/>
    </row>
    <row r="2003" spans="1:21" x14ac:dyDescent="0.3">
      <c r="A2003" s="37"/>
      <c r="B2003" s="33"/>
      <c r="C2003" s="32" t="s">
        <v>172</v>
      </c>
      <c r="D2003" s="27">
        <v>99906.200000000012</v>
      </c>
      <c r="E2003" s="27">
        <v>-5020.75</v>
      </c>
      <c r="F2003" s="27">
        <v>0</v>
      </c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  <c r="R2003" s="27"/>
      <c r="S2003" s="27"/>
      <c r="T2003" s="27"/>
      <c r="U2003" s="27"/>
    </row>
    <row r="2004" spans="1:21" x14ac:dyDescent="0.3">
      <c r="A2004" s="37"/>
      <c r="B2004" s="33"/>
      <c r="C2004" s="32" t="s">
        <v>180</v>
      </c>
      <c r="D2004" s="27">
        <v>0</v>
      </c>
      <c r="E2004" s="27">
        <v>0</v>
      </c>
      <c r="F2004" s="27">
        <v>2076.8399999999997</v>
      </c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  <c r="R2004" s="27"/>
      <c r="S2004" s="27"/>
      <c r="T2004" s="27"/>
      <c r="U2004" s="27"/>
    </row>
    <row r="2005" spans="1:21" x14ac:dyDescent="0.3">
      <c r="A2005" s="37"/>
      <c r="B2005" s="33"/>
      <c r="C2005" s="32" t="s">
        <v>125</v>
      </c>
      <c r="D2005" s="27">
        <v>0</v>
      </c>
      <c r="E2005" s="27">
        <v>34</v>
      </c>
      <c r="F2005" s="27">
        <v>358.9</v>
      </c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  <c r="R2005" s="27"/>
      <c r="S2005" s="27"/>
      <c r="T2005" s="27"/>
      <c r="U2005" s="27"/>
    </row>
    <row r="2006" spans="1:21" x14ac:dyDescent="0.3">
      <c r="A2006" s="37"/>
      <c r="B2006" s="33"/>
      <c r="C2006" s="32" t="s">
        <v>135</v>
      </c>
      <c r="D2006" s="27">
        <v>272250</v>
      </c>
      <c r="E2006" s="27">
        <v>272250</v>
      </c>
      <c r="F2006" s="27">
        <v>272250.01</v>
      </c>
      <c r="G2006" s="27"/>
      <c r="H2006" s="27">
        <v>0</v>
      </c>
      <c r="I2006" s="27"/>
      <c r="J2006" s="27"/>
      <c r="K2006" s="27"/>
      <c r="L2006" s="27"/>
      <c r="M2006" s="27"/>
      <c r="N2006" s="27"/>
      <c r="O2006" s="27"/>
      <c r="P2006" s="27"/>
      <c r="Q2006" s="27"/>
      <c r="R2006" s="27"/>
      <c r="S2006" s="27"/>
      <c r="T2006" s="27"/>
      <c r="U2006" s="27"/>
    </row>
    <row r="2007" spans="1:21" x14ac:dyDescent="0.3">
      <c r="A2007" s="37"/>
      <c r="B2007" s="33"/>
      <c r="C2007" s="32" t="s">
        <v>151</v>
      </c>
      <c r="D2007" s="27">
        <v>0</v>
      </c>
      <c r="E2007" s="27">
        <v>55541.740000000005</v>
      </c>
      <c r="F2007" s="27">
        <v>132421.22999999998</v>
      </c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  <c r="R2007" s="27"/>
      <c r="S2007" s="27"/>
      <c r="T2007" s="27"/>
      <c r="U2007" s="27"/>
    </row>
    <row r="2008" spans="1:21" x14ac:dyDescent="0.3">
      <c r="A2008" s="37"/>
      <c r="B2008" s="33"/>
      <c r="C2008" s="32" t="s">
        <v>8</v>
      </c>
      <c r="D2008" s="27"/>
      <c r="E2008" s="27"/>
      <c r="F2008" s="27"/>
      <c r="G2008" s="27"/>
      <c r="H2008" s="27">
        <v>0</v>
      </c>
      <c r="I2008" s="27"/>
      <c r="J2008" s="27"/>
      <c r="K2008" s="27"/>
      <c r="L2008" s="27"/>
      <c r="M2008" s="27"/>
      <c r="N2008" s="27"/>
      <c r="O2008" s="27"/>
      <c r="P2008" s="27"/>
      <c r="Q2008" s="27"/>
      <c r="R2008" s="27"/>
      <c r="S2008" s="27"/>
      <c r="T2008" s="27"/>
      <c r="U2008" s="27"/>
    </row>
    <row r="2009" spans="1:21" x14ac:dyDescent="0.3">
      <c r="A2009" s="37"/>
      <c r="B2009" s="33"/>
      <c r="C2009" s="32" t="s">
        <v>33</v>
      </c>
      <c r="D2009" s="27">
        <v>3421.44</v>
      </c>
      <c r="E2009" s="27">
        <v>0</v>
      </c>
      <c r="F2009" s="27">
        <v>10066.789999999999</v>
      </c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  <c r="R2009" s="27"/>
      <c r="S2009" s="27"/>
      <c r="T2009" s="27"/>
      <c r="U2009" s="27"/>
    </row>
    <row r="2010" spans="1:21" x14ac:dyDescent="0.3">
      <c r="A2010" s="37"/>
      <c r="B2010" s="33"/>
      <c r="C2010" s="32" t="s">
        <v>32</v>
      </c>
      <c r="D2010" s="27">
        <v>0</v>
      </c>
      <c r="E2010" s="27">
        <v>0</v>
      </c>
      <c r="F2010" s="27">
        <v>-175</v>
      </c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  <c r="R2010" s="27"/>
      <c r="S2010" s="27"/>
      <c r="T2010" s="27"/>
      <c r="U2010" s="27"/>
    </row>
    <row r="2011" spans="1:21" x14ac:dyDescent="0.3">
      <c r="A2011" s="37"/>
      <c r="B2011" s="33"/>
      <c r="C2011" s="32" t="s">
        <v>69</v>
      </c>
      <c r="D2011" s="27"/>
      <c r="E2011" s="27"/>
      <c r="F2011" s="27"/>
      <c r="G2011" s="27"/>
      <c r="H2011" s="27">
        <v>1976029.7</v>
      </c>
      <c r="I2011" s="27"/>
      <c r="J2011" s="27">
        <v>186344.47999999998</v>
      </c>
      <c r="K2011" s="27">
        <v>168891.75</v>
      </c>
      <c r="L2011" s="27">
        <v>165167.56</v>
      </c>
      <c r="M2011" s="27">
        <v>170200.2</v>
      </c>
      <c r="N2011" s="27">
        <v>168916.58</v>
      </c>
      <c r="O2011" s="27">
        <v>170200.2</v>
      </c>
      <c r="P2011" s="27">
        <v>168916.58</v>
      </c>
      <c r="Q2011" s="27">
        <v>170200.2</v>
      </c>
      <c r="R2011" s="27">
        <v>170200.2</v>
      </c>
      <c r="S2011" s="27">
        <v>168916.58</v>
      </c>
      <c r="T2011" s="27">
        <v>170200.2</v>
      </c>
      <c r="U2011" s="27">
        <v>168916.58</v>
      </c>
    </row>
    <row r="2012" spans="1:21" x14ac:dyDescent="0.3">
      <c r="A2012" s="37"/>
      <c r="B2012" s="33"/>
      <c r="C2012" s="32" t="s">
        <v>239</v>
      </c>
      <c r="D2012" s="27">
        <v>3967.2599999999998</v>
      </c>
      <c r="E2012" s="27">
        <v>2478.96</v>
      </c>
      <c r="F2012" s="27">
        <v>0</v>
      </c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  <c r="R2012" s="27"/>
      <c r="S2012" s="27"/>
      <c r="T2012" s="27"/>
      <c r="U2012" s="27"/>
    </row>
    <row r="2013" spans="1:21" x14ac:dyDescent="0.3">
      <c r="A2013" s="37"/>
      <c r="B2013" s="33"/>
      <c r="C2013" s="32" t="s">
        <v>121</v>
      </c>
      <c r="D2013" s="27">
        <v>197196.62999999998</v>
      </c>
      <c r="E2013" s="27">
        <v>207368.34</v>
      </c>
      <c r="F2013" s="27">
        <v>218771.22000000003</v>
      </c>
      <c r="G2013" s="27"/>
      <c r="H2013" s="27">
        <v>0</v>
      </c>
      <c r="I2013" s="27"/>
      <c r="J2013" s="27"/>
      <c r="K2013" s="27"/>
      <c r="L2013" s="27"/>
      <c r="M2013" s="27"/>
      <c r="N2013" s="27"/>
      <c r="O2013" s="27"/>
      <c r="P2013" s="27"/>
      <c r="Q2013" s="27"/>
      <c r="R2013" s="27"/>
      <c r="S2013" s="27"/>
      <c r="T2013" s="27"/>
      <c r="U2013" s="27"/>
    </row>
    <row r="2014" spans="1:21" x14ac:dyDescent="0.3">
      <c r="A2014" s="37"/>
      <c r="B2014" s="33"/>
      <c r="C2014" s="32" t="s">
        <v>237</v>
      </c>
      <c r="D2014" s="27">
        <v>11906152.540000001</v>
      </c>
      <c r="E2014" s="27">
        <v>11977633.080000002</v>
      </c>
      <c r="F2014" s="27">
        <v>12962208.140000001</v>
      </c>
      <c r="G2014" s="27"/>
      <c r="H2014" s="27">
        <v>12385691.310000008</v>
      </c>
      <c r="I2014" s="27"/>
      <c r="J2014" s="27">
        <v>991475.40999999992</v>
      </c>
      <c r="K2014" s="27">
        <v>1048112.8500000002</v>
      </c>
      <c r="L2014" s="27">
        <v>976711.23999999953</v>
      </c>
      <c r="M2014" s="27">
        <v>1478624.2</v>
      </c>
      <c r="N2014" s="27">
        <v>1095919.3299999994</v>
      </c>
      <c r="O2014" s="27">
        <v>1017937.1599999995</v>
      </c>
      <c r="P2014" s="27">
        <v>996156.16999999993</v>
      </c>
      <c r="Q2014" s="27">
        <v>1019754.49</v>
      </c>
      <c r="R2014" s="27">
        <v>1007847.67</v>
      </c>
      <c r="S2014" s="27">
        <v>994510.24999999988</v>
      </c>
      <c r="T2014" s="27">
        <v>1004595.23</v>
      </c>
      <c r="U2014" s="27">
        <v>977832.15000000014</v>
      </c>
    </row>
    <row r="2015" spans="1:21" x14ac:dyDescent="0.3">
      <c r="A2015" s="37"/>
      <c r="B2015" s="33"/>
      <c r="C2015" s="32" t="s">
        <v>120</v>
      </c>
      <c r="D2015" s="27"/>
      <c r="E2015" s="27"/>
      <c r="F2015" s="27"/>
      <c r="G2015" s="27"/>
      <c r="H2015" s="27">
        <v>0</v>
      </c>
      <c r="I2015" s="27"/>
      <c r="J2015" s="27"/>
      <c r="K2015" s="27"/>
      <c r="L2015" s="27"/>
      <c r="M2015" s="27"/>
      <c r="N2015" s="27"/>
      <c r="O2015" s="27"/>
      <c r="P2015" s="27"/>
      <c r="Q2015" s="27"/>
      <c r="R2015" s="27"/>
      <c r="S2015" s="27"/>
      <c r="T2015" s="27"/>
      <c r="U2015" s="27"/>
    </row>
    <row r="2016" spans="1:21" x14ac:dyDescent="0.3">
      <c r="A2016" s="37"/>
      <c r="B2016" s="33"/>
      <c r="C2016" s="32" t="s">
        <v>37</v>
      </c>
      <c r="D2016" s="27">
        <v>22407.39</v>
      </c>
      <c r="E2016" s="27">
        <v>0</v>
      </c>
      <c r="F2016" s="27">
        <v>32353.22</v>
      </c>
      <c r="G2016" s="27"/>
      <c r="H2016" s="27">
        <v>0</v>
      </c>
      <c r="I2016" s="27"/>
      <c r="J2016" s="27"/>
      <c r="K2016" s="27"/>
      <c r="L2016" s="27"/>
      <c r="M2016" s="27"/>
      <c r="N2016" s="27"/>
      <c r="O2016" s="27"/>
      <c r="P2016" s="27"/>
      <c r="Q2016" s="27"/>
      <c r="R2016" s="27"/>
      <c r="S2016" s="27"/>
      <c r="T2016" s="27"/>
      <c r="U2016" s="27"/>
    </row>
    <row r="2017" spans="1:21" x14ac:dyDescent="0.3">
      <c r="A2017" s="37"/>
      <c r="B2017" s="33"/>
      <c r="C2017" s="32" t="s">
        <v>196</v>
      </c>
      <c r="D2017" s="27">
        <v>1203.02</v>
      </c>
      <c r="E2017" s="27">
        <v>0</v>
      </c>
      <c r="F2017" s="27">
        <v>0</v>
      </c>
      <c r="G2017" s="27"/>
      <c r="H2017" s="27">
        <v>0</v>
      </c>
      <c r="I2017" s="27"/>
      <c r="J2017" s="27"/>
      <c r="K2017" s="27"/>
      <c r="L2017" s="27"/>
      <c r="M2017" s="27"/>
      <c r="N2017" s="27"/>
      <c r="O2017" s="27"/>
      <c r="P2017" s="27"/>
      <c r="Q2017" s="27"/>
      <c r="R2017" s="27"/>
      <c r="S2017" s="27"/>
      <c r="T2017" s="27"/>
      <c r="U2017" s="27"/>
    </row>
    <row r="2018" spans="1:21" x14ac:dyDescent="0.3">
      <c r="A2018" s="37"/>
      <c r="B2018" s="33"/>
      <c r="C2018" s="32" t="s">
        <v>6</v>
      </c>
      <c r="D2018" s="27"/>
      <c r="E2018" s="27"/>
      <c r="F2018" s="27"/>
      <c r="G2018" s="27"/>
      <c r="H2018" s="27">
        <v>170000</v>
      </c>
      <c r="I2018" s="27"/>
      <c r="J2018" s="27">
        <v>0</v>
      </c>
      <c r="K2018" s="27">
        <v>0</v>
      </c>
      <c r="L2018" s="27">
        <v>0</v>
      </c>
      <c r="M2018" s="27">
        <v>0</v>
      </c>
      <c r="N2018" s="27">
        <v>0</v>
      </c>
      <c r="O2018" s="27">
        <v>0</v>
      </c>
      <c r="P2018" s="27">
        <v>0</v>
      </c>
      <c r="Q2018" s="27">
        <v>0</v>
      </c>
      <c r="R2018" s="27">
        <v>0</v>
      </c>
      <c r="S2018" s="27">
        <v>42500</v>
      </c>
      <c r="T2018" s="27">
        <v>42500</v>
      </c>
      <c r="U2018" s="27">
        <v>42500</v>
      </c>
    </row>
    <row r="2019" spans="1:21" x14ac:dyDescent="0.3">
      <c r="A2019" s="37"/>
      <c r="B2019" s="33"/>
      <c r="C2019" s="32" t="s">
        <v>113</v>
      </c>
      <c r="D2019" s="27"/>
      <c r="E2019" s="27"/>
      <c r="F2019" s="27"/>
      <c r="G2019" s="27"/>
      <c r="H2019" s="27">
        <v>4000</v>
      </c>
      <c r="I2019" s="27"/>
      <c r="J2019" s="27">
        <v>0</v>
      </c>
      <c r="K2019" s="27">
        <v>0</v>
      </c>
      <c r="L2019" s="27">
        <v>0</v>
      </c>
      <c r="M2019" s="27">
        <v>4120</v>
      </c>
      <c r="N2019" s="27">
        <v>0</v>
      </c>
      <c r="O2019" s="27">
        <v>0</v>
      </c>
      <c r="P2019" s="27">
        <v>0</v>
      </c>
      <c r="Q2019" s="27">
        <v>0</v>
      </c>
      <c r="R2019" s="27">
        <v>0</v>
      </c>
      <c r="S2019" s="27">
        <v>0</v>
      </c>
      <c r="T2019" s="27">
        <v>0</v>
      </c>
      <c r="U2019" s="27">
        <v>0</v>
      </c>
    </row>
    <row r="2020" spans="1:21" x14ac:dyDescent="0.3">
      <c r="A2020" s="37"/>
      <c r="B2020" s="33"/>
      <c r="C2020" s="32" t="s">
        <v>106</v>
      </c>
      <c r="D2020" s="27">
        <v>3495.57</v>
      </c>
      <c r="E2020" s="27">
        <v>0</v>
      </c>
      <c r="F2020" s="27">
        <v>0</v>
      </c>
      <c r="G2020" s="27"/>
      <c r="H2020" s="27">
        <v>0</v>
      </c>
      <c r="I2020" s="27"/>
      <c r="J2020" s="27"/>
      <c r="K2020" s="27"/>
      <c r="L2020" s="27"/>
      <c r="M2020" s="27"/>
      <c r="N2020" s="27"/>
      <c r="O2020" s="27"/>
      <c r="P2020" s="27"/>
      <c r="Q2020" s="27"/>
      <c r="R2020" s="27"/>
      <c r="S2020" s="27"/>
      <c r="T2020" s="27"/>
      <c r="U2020" s="27"/>
    </row>
    <row r="2021" spans="1:21" x14ac:dyDescent="0.3">
      <c r="A2021" s="37"/>
      <c r="B2021" s="33"/>
      <c r="C2021" s="32" t="s">
        <v>107</v>
      </c>
      <c r="D2021" s="27"/>
      <c r="E2021" s="27"/>
      <c r="F2021" s="27"/>
      <c r="G2021" s="27"/>
      <c r="H2021" s="27">
        <v>0</v>
      </c>
      <c r="I2021" s="27"/>
      <c r="J2021" s="27"/>
      <c r="K2021" s="27"/>
      <c r="L2021" s="27"/>
      <c r="M2021" s="27"/>
      <c r="N2021" s="27"/>
      <c r="O2021" s="27"/>
      <c r="P2021" s="27"/>
      <c r="Q2021" s="27"/>
      <c r="R2021" s="27"/>
      <c r="S2021" s="27"/>
      <c r="T2021" s="27"/>
      <c r="U2021" s="27"/>
    </row>
    <row r="2022" spans="1:21" x14ac:dyDescent="0.3">
      <c r="A2022" s="37"/>
      <c r="B2022" s="33"/>
      <c r="C2022" s="32" t="s">
        <v>112</v>
      </c>
      <c r="D2022" s="27"/>
      <c r="E2022" s="27"/>
      <c r="F2022" s="27"/>
      <c r="G2022" s="27"/>
      <c r="H2022" s="27">
        <v>0</v>
      </c>
      <c r="I2022" s="27"/>
      <c r="J2022" s="27"/>
      <c r="K2022" s="27"/>
      <c r="L2022" s="27"/>
      <c r="M2022" s="27"/>
      <c r="N2022" s="27"/>
      <c r="O2022" s="27"/>
      <c r="P2022" s="27"/>
      <c r="Q2022" s="27"/>
      <c r="R2022" s="27"/>
      <c r="S2022" s="27"/>
      <c r="T2022" s="27"/>
      <c r="U2022" s="27"/>
    </row>
    <row r="2023" spans="1:21" x14ac:dyDescent="0.3">
      <c r="A2023" s="37"/>
      <c r="B2023" s="33"/>
      <c r="C2023" s="32" t="s">
        <v>100</v>
      </c>
      <c r="D2023" s="27">
        <v>526.97999999999683</v>
      </c>
      <c r="E2023" s="27">
        <v>563.05999999999995</v>
      </c>
      <c r="F2023" s="27">
        <v>7438.47</v>
      </c>
      <c r="G2023" s="27"/>
      <c r="H2023" s="27">
        <v>0</v>
      </c>
      <c r="I2023" s="27"/>
      <c r="J2023" s="27"/>
      <c r="K2023" s="27"/>
      <c r="L2023" s="27"/>
      <c r="M2023" s="27"/>
      <c r="N2023" s="27"/>
      <c r="O2023" s="27"/>
      <c r="P2023" s="27"/>
      <c r="Q2023" s="27"/>
      <c r="R2023" s="27"/>
      <c r="S2023" s="27"/>
      <c r="T2023" s="27"/>
      <c r="U2023" s="27"/>
    </row>
    <row r="2024" spans="1:21" x14ac:dyDescent="0.3">
      <c r="A2024" s="37"/>
      <c r="B2024" s="33"/>
      <c r="C2024" s="32" t="s">
        <v>95</v>
      </c>
      <c r="D2024" s="27"/>
      <c r="E2024" s="27"/>
      <c r="F2024" s="27"/>
      <c r="G2024" s="27"/>
      <c r="H2024" s="27">
        <v>0</v>
      </c>
      <c r="I2024" s="27"/>
      <c r="J2024" s="27"/>
      <c r="K2024" s="27"/>
      <c r="L2024" s="27"/>
      <c r="M2024" s="27"/>
      <c r="N2024" s="27"/>
      <c r="O2024" s="27"/>
      <c r="P2024" s="27"/>
      <c r="Q2024" s="27"/>
      <c r="R2024" s="27"/>
      <c r="S2024" s="27"/>
      <c r="T2024" s="27"/>
      <c r="U2024" s="27"/>
    </row>
    <row r="2025" spans="1:21" x14ac:dyDescent="0.3">
      <c r="A2025" s="37"/>
      <c r="B2025" s="33"/>
      <c r="C2025" s="32" t="s">
        <v>25</v>
      </c>
      <c r="D2025" s="27"/>
      <c r="E2025" s="27"/>
      <c r="F2025" s="27"/>
      <c r="G2025" s="27"/>
      <c r="H2025" s="27">
        <v>0</v>
      </c>
      <c r="I2025" s="27"/>
      <c r="J2025" s="27"/>
      <c r="K2025" s="27"/>
      <c r="L2025" s="27"/>
      <c r="M2025" s="27"/>
      <c r="N2025" s="27"/>
      <c r="O2025" s="27"/>
      <c r="P2025" s="27"/>
      <c r="Q2025" s="27"/>
      <c r="R2025" s="27"/>
      <c r="S2025" s="27"/>
      <c r="T2025" s="27"/>
      <c r="U2025" s="27"/>
    </row>
    <row r="2026" spans="1:21" x14ac:dyDescent="0.3">
      <c r="A2026" s="37"/>
      <c r="B2026" s="33"/>
      <c r="C2026" s="32" t="s">
        <v>147</v>
      </c>
      <c r="D2026" s="27">
        <v>12377.48</v>
      </c>
      <c r="E2026" s="27">
        <v>13121.53</v>
      </c>
      <c r="F2026" s="27">
        <v>14485.250000000002</v>
      </c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  <c r="R2026" s="27"/>
      <c r="S2026" s="27"/>
      <c r="T2026" s="27"/>
      <c r="U2026" s="27"/>
    </row>
    <row r="2027" spans="1:21" x14ac:dyDescent="0.3">
      <c r="A2027" s="37"/>
      <c r="B2027" s="33"/>
      <c r="C2027" s="32" t="s">
        <v>136</v>
      </c>
      <c r="D2027" s="27">
        <v>0</v>
      </c>
      <c r="E2027" s="27">
        <v>806.96</v>
      </c>
      <c r="F2027" s="27">
        <v>0</v>
      </c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  <c r="R2027" s="27"/>
      <c r="S2027" s="27"/>
      <c r="T2027" s="27"/>
      <c r="U2027" s="27"/>
    </row>
    <row r="2028" spans="1:21" x14ac:dyDescent="0.3">
      <c r="A2028" s="37"/>
      <c r="B2028" s="33"/>
      <c r="C2028" s="32" t="s">
        <v>328</v>
      </c>
      <c r="D2028" s="27">
        <v>100078.29</v>
      </c>
      <c r="E2028" s="27">
        <v>-104.99</v>
      </c>
      <c r="F2028" s="27">
        <v>0</v>
      </c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  <c r="R2028" s="27"/>
      <c r="S2028" s="27"/>
      <c r="T2028" s="27"/>
      <c r="U2028" s="27"/>
    </row>
    <row r="2029" spans="1:21" x14ac:dyDescent="0.3">
      <c r="A2029" s="37"/>
      <c r="B2029" s="33"/>
      <c r="C2029" s="32" t="s">
        <v>329</v>
      </c>
      <c r="D2029" s="27">
        <v>5530.62</v>
      </c>
      <c r="E2029" s="27">
        <v>24172.01</v>
      </c>
      <c r="F2029" s="27">
        <v>17801.16</v>
      </c>
      <c r="G2029" s="27"/>
      <c r="H2029" s="27"/>
      <c r="I2029" s="27"/>
      <c r="J2029" s="27">
        <v>35979.495539226009</v>
      </c>
      <c r="K2029" s="27">
        <v>40190.852191311424</v>
      </c>
      <c r="L2029" s="27">
        <v>40194.988880901547</v>
      </c>
      <c r="M2029" s="27">
        <v>40093.996852130935</v>
      </c>
      <c r="N2029" s="27">
        <v>40188.167374173514</v>
      </c>
      <c r="O2029" s="27">
        <v>40186.098530798889</v>
      </c>
      <c r="P2029" s="27">
        <v>40535.47834324155</v>
      </c>
      <c r="Q2029" s="27">
        <v>40665.970865901989</v>
      </c>
      <c r="R2029" s="27">
        <v>40676.725354799652</v>
      </c>
      <c r="S2029" s="27">
        <v>40671.465060956922</v>
      </c>
      <c r="T2029" s="27">
        <v>40955.049256025864</v>
      </c>
      <c r="U2029" s="27">
        <v>40943.311591137455</v>
      </c>
    </row>
    <row r="2030" spans="1:21" x14ac:dyDescent="0.3">
      <c r="A2030" s="37"/>
      <c r="B2030" s="33"/>
      <c r="C2030" s="32" t="s">
        <v>330</v>
      </c>
      <c r="D2030" s="27">
        <v>169454.96</v>
      </c>
      <c r="E2030" s="27">
        <v>111998.26</v>
      </c>
      <c r="F2030" s="27">
        <v>90668.4</v>
      </c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  <c r="R2030" s="27"/>
      <c r="S2030" s="27"/>
      <c r="T2030" s="27"/>
      <c r="U2030" s="27"/>
    </row>
    <row r="2031" spans="1:21" x14ac:dyDescent="0.3">
      <c r="A2031" s="37"/>
      <c r="B2031" s="33"/>
      <c r="C2031" s="32" t="s">
        <v>331</v>
      </c>
      <c r="D2031" s="27">
        <v>515.91</v>
      </c>
      <c r="E2031" s="27">
        <v>1523.75</v>
      </c>
      <c r="F2031" s="27">
        <v>15638.74</v>
      </c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  <c r="R2031" s="27"/>
      <c r="S2031" s="27"/>
      <c r="T2031" s="27"/>
      <c r="U2031" s="27"/>
    </row>
    <row r="2032" spans="1:21" x14ac:dyDescent="0.3">
      <c r="A2032" s="37"/>
      <c r="B2032" s="33"/>
      <c r="C2032" s="32" t="s">
        <v>332</v>
      </c>
      <c r="D2032" s="27">
        <v>-40509.199999999997</v>
      </c>
      <c r="E2032" s="27">
        <v>0</v>
      </c>
      <c r="F2032" s="27">
        <v>3549.19</v>
      </c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  <c r="R2032" s="27"/>
      <c r="S2032" s="27"/>
      <c r="T2032" s="27"/>
      <c r="U2032" s="27"/>
    </row>
    <row r="2033" spans="1:21" x14ac:dyDescent="0.3">
      <c r="A2033" s="37"/>
      <c r="B2033" s="33"/>
      <c r="C2033" s="32" t="s">
        <v>19</v>
      </c>
      <c r="D2033" s="27">
        <v>10703.17</v>
      </c>
      <c r="E2033" s="27">
        <v>0</v>
      </c>
      <c r="F2033" s="27">
        <v>0</v>
      </c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  <c r="R2033" s="27"/>
      <c r="S2033" s="27"/>
      <c r="T2033" s="27"/>
      <c r="U2033" s="27"/>
    </row>
    <row r="2034" spans="1:21" x14ac:dyDescent="0.3">
      <c r="A2034" s="37"/>
      <c r="B2034" s="33"/>
      <c r="C2034" s="32" t="s">
        <v>127</v>
      </c>
      <c r="D2034" s="27">
        <v>0</v>
      </c>
      <c r="E2034" s="27">
        <v>346.09</v>
      </c>
      <c r="F2034" s="27">
        <v>0</v>
      </c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  <c r="R2034" s="27"/>
      <c r="S2034" s="27"/>
      <c r="T2034" s="27"/>
      <c r="U2034" s="27"/>
    </row>
    <row r="2035" spans="1:21" x14ac:dyDescent="0.3">
      <c r="A2035" s="37"/>
      <c r="B2035" s="33"/>
      <c r="C2035" s="32" t="s">
        <v>15</v>
      </c>
      <c r="D2035" s="27">
        <v>2303.09</v>
      </c>
      <c r="E2035" s="27">
        <v>0</v>
      </c>
      <c r="F2035" s="27">
        <v>18503.269999999997</v>
      </c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  <c r="R2035" s="27"/>
      <c r="S2035" s="27"/>
      <c r="T2035" s="27"/>
      <c r="U2035" s="27"/>
    </row>
    <row r="2036" spans="1:21" x14ac:dyDescent="0.3">
      <c r="A2036" s="37"/>
      <c r="B2036" s="33"/>
      <c r="C2036" s="32" t="s">
        <v>12</v>
      </c>
      <c r="D2036" s="27"/>
      <c r="E2036" s="27"/>
      <c r="F2036" s="27"/>
      <c r="G2036" s="27"/>
      <c r="H2036" s="27">
        <v>3685620.8000000007</v>
      </c>
      <c r="I2036" s="27"/>
      <c r="J2036" s="27">
        <v>266890.31</v>
      </c>
      <c r="K2036" s="27">
        <v>243773.77000000008</v>
      </c>
      <c r="L2036" s="27">
        <v>208862.55000000005</v>
      </c>
      <c r="M2036" s="27">
        <v>434188.39999999991</v>
      </c>
      <c r="N2036" s="27">
        <v>223561.28000000009</v>
      </c>
      <c r="O2036" s="27">
        <v>229450.90000000002</v>
      </c>
      <c r="P2036" s="27">
        <v>242298.78000000009</v>
      </c>
      <c r="Q2036" s="27">
        <v>232905.94</v>
      </c>
      <c r="R2036" s="27">
        <v>232905.94</v>
      </c>
      <c r="S2036" s="27">
        <v>367297.87000000005</v>
      </c>
      <c r="T2036" s="27">
        <v>357994.77</v>
      </c>
      <c r="U2036" s="27">
        <v>351478.67</v>
      </c>
    </row>
    <row r="2037" spans="1:21" x14ac:dyDescent="0.3">
      <c r="A2037" s="37"/>
      <c r="B2037" s="33"/>
      <c r="C2037" s="32" t="s">
        <v>13</v>
      </c>
      <c r="D2037" s="27">
        <v>0</v>
      </c>
      <c r="E2037" s="27">
        <v>142.53</v>
      </c>
      <c r="F2037" s="27">
        <v>66928.180000000008</v>
      </c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  <c r="R2037" s="27"/>
      <c r="S2037" s="27"/>
      <c r="T2037" s="27"/>
      <c r="U2037" s="27"/>
    </row>
    <row r="2038" spans="1:21" x14ac:dyDescent="0.3">
      <c r="A2038" s="37"/>
      <c r="B2038" s="33"/>
      <c r="C2038" s="32" t="s">
        <v>20</v>
      </c>
      <c r="D2038" s="27">
        <v>156.79</v>
      </c>
      <c r="E2038" s="27">
        <v>0</v>
      </c>
      <c r="F2038" s="27">
        <v>856.62</v>
      </c>
      <c r="G2038" s="27"/>
      <c r="H2038" s="27">
        <v>0</v>
      </c>
      <c r="I2038" s="27"/>
      <c r="J2038" s="27"/>
      <c r="K2038" s="27"/>
      <c r="L2038" s="27"/>
      <c r="M2038" s="27"/>
      <c r="N2038" s="27"/>
      <c r="O2038" s="27"/>
      <c r="P2038" s="27"/>
      <c r="Q2038" s="27"/>
      <c r="R2038" s="27"/>
      <c r="S2038" s="27"/>
      <c r="T2038" s="27"/>
      <c r="U2038" s="27"/>
    </row>
    <row r="2039" spans="1:21" x14ac:dyDescent="0.3">
      <c r="A2039" s="37"/>
      <c r="B2039" s="33"/>
      <c r="C2039" s="32" t="s">
        <v>157</v>
      </c>
      <c r="D2039" s="27">
        <v>0</v>
      </c>
      <c r="E2039" s="27">
        <v>0</v>
      </c>
      <c r="F2039" s="27">
        <v>106436.48</v>
      </c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  <c r="R2039" s="27"/>
      <c r="S2039" s="27"/>
      <c r="T2039" s="27"/>
      <c r="U2039" s="27"/>
    </row>
    <row r="2040" spans="1:21" x14ac:dyDescent="0.3">
      <c r="A2040" s="37"/>
      <c r="B2040" s="33"/>
      <c r="C2040" s="32" t="s">
        <v>9</v>
      </c>
      <c r="D2040" s="27">
        <v>-395.58999999999992</v>
      </c>
      <c r="E2040" s="27">
        <v>0</v>
      </c>
      <c r="F2040" s="27">
        <v>0</v>
      </c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  <c r="R2040" s="27"/>
      <c r="S2040" s="27"/>
      <c r="T2040" s="27"/>
      <c r="U2040" s="27"/>
    </row>
    <row r="2041" spans="1:21" x14ac:dyDescent="0.3">
      <c r="A2041" s="37"/>
      <c r="B2041" s="33"/>
      <c r="C2041" s="32" t="s">
        <v>138</v>
      </c>
      <c r="D2041" s="27">
        <v>0</v>
      </c>
      <c r="E2041" s="27">
        <v>30263.73</v>
      </c>
      <c r="F2041" s="27">
        <v>-1155</v>
      </c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  <c r="R2041" s="27"/>
      <c r="S2041" s="27"/>
      <c r="T2041" s="27"/>
      <c r="U2041" s="27"/>
    </row>
    <row r="2042" spans="1:21" x14ac:dyDescent="0.3">
      <c r="A2042" s="37"/>
      <c r="B2042" s="33"/>
      <c r="C2042" s="32" t="s">
        <v>139</v>
      </c>
      <c r="D2042" s="27">
        <v>75000</v>
      </c>
      <c r="E2042" s="27">
        <v>105918.01</v>
      </c>
      <c r="F2042" s="27">
        <v>-2782.49</v>
      </c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  <c r="R2042" s="27"/>
      <c r="S2042" s="27"/>
      <c r="T2042" s="27"/>
      <c r="U2042" s="27"/>
    </row>
    <row r="2043" spans="1:21" x14ac:dyDescent="0.3">
      <c r="A2043" s="37"/>
      <c r="B2043" s="33"/>
      <c r="C2043" s="32" t="s">
        <v>137</v>
      </c>
      <c r="D2043" s="27">
        <v>0</v>
      </c>
      <c r="E2043" s="27">
        <v>0</v>
      </c>
      <c r="F2043" s="27">
        <v>57048.46</v>
      </c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  <c r="R2043" s="27"/>
      <c r="S2043" s="27"/>
      <c r="T2043" s="27"/>
      <c r="U2043" s="27"/>
    </row>
    <row r="2044" spans="1:21" x14ac:dyDescent="0.3">
      <c r="A2044" s="37"/>
      <c r="B2044" s="33"/>
      <c r="C2044" s="32" t="s">
        <v>132</v>
      </c>
      <c r="D2044" s="27">
        <v>13950.440000000002</v>
      </c>
      <c r="E2044" s="27">
        <v>357.09</v>
      </c>
      <c r="F2044" s="27">
        <v>0</v>
      </c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  <c r="R2044" s="27"/>
      <c r="S2044" s="27"/>
      <c r="T2044" s="27"/>
      <c r="U2044" s="27"/>
    </row>
    <row r="2045" spans="1:21" x14ac:dyDescent="0.3">
      <c r="A2045" s="37"/>
      <c r="B2045" s="33"/>
      <c r="C2045" s="32" t="s">
        <v>129</v>
      </c>
      <c r="D2045" s="27">
        <v>128.54000000000002</v>
      </c>
      <c r="E2045" s="27">
        <v>0</v>
      </c>
      <c r="F2045" s="27">
        <v>0</v>
      </c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  <c r="R2045" s="27"/>
      <c r="S2045" s="27"/>
      <c r="T2045" s="27"/>
      <c r="U2045" s="27"/>
    </row>
    <row r="2046" spans="1:21" x14ac:dyDescent="0.3">
      <c r="A2046" s="37"/>
      <c r="B2046" s="33"/>
      <c r="C2046" s="32" t="s">
        <v>18</v>
      </c>
      <c r="D2046" s="27">
        <v>327247.65999999997</v>
      </c>
      <c r="E2046" s="27">
        <v>464238.82999999996</v>
      </c>
      <c r="F2046" s="27">
        <v>1331424.32</v>
      </c>
      <c r="G2046" s="27"/>
      <c r="H2046" s="27">
        <v>0</v>
      </c>
      <c r="I2046" s="27"/>
      <c r="J2046" s="27"/>
      <c r="K2046" s="27"/>
      <c r="L2046" s="27"/>
      <c r="M2046" s="27"/>
      <c r="N2046" s="27"/>
      <c r="O2046" s="27"/>
      <c r="P2046" s="27"/>
      <c r="Q2046" s="27"/>
      <c r="R2046" s="27"/>
      <c r="S2046" s="27"/>
      <c r="T2046" s="27"/>
      <c r="U2046" s="27"/>
    </row>
    <row r="2047" spans="1:21" x14ac:dyDescent="0.3">
      <c r="A2047" s="37"/>
      <c r="B2047" s="33"/>
      <c r="C2047" s="32" t="s">
        <v>145</v>
      </c>
      <c r="D2047" s="27">
        <v>534.88999999999908</v>
      </c>
      <c r="E2047" s="27">
        <v>0</v>
      </c>
      <c r="F2047" s="27">
        <v>0</v>
      </c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  <c r="R2047" s="27"/>
      <c r="S2047" s="27"/>
      <c r="T2047" s="27"/>
      <c r="U2047" s="27"/>
    </row>
    <row r="2048" spans="1:21" x14ac:dyDescent="0.3">
      <c r="A2048" s="37"/>
      <c r="B2048" s="33"/>
      <c r="C2048" s="32" t="s">
        <v>16</v>
      </c>
      <c r="D2048" s="27">
        <v>0</v>
      </c>
      <c r="E2048" s="27">
        <v>1230.97</v>
      </c>
      <c r="F2048" s="27">
        <v>152605.62</v>
      </c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  <c r="R2048" s="27"/>
      <c r="S2048" s="27"/>
      <c r="T2048" s="27"/>
      <c r="U2048" s="27"/>
    </row>
    <row r="2049" spans="1:21" x14ac:dyDescent="0.3">
      <c r="A2049" s="37"/>
      <c r="B2049" s="33"/>
      <c r="C2049" s="32" t="s">
        <v>21</v>
      </c>
      <c r="D2049" s="27">
        <v>0</v>
      </c>
      <c r="E2049" s="27">
        <v>25774.55</v>
      </c>
      <c r="F2049" s="27">
        <v>164285.15</v>
      </c>
      <c r="G2049" s="27"/>
      <c r="H2049" s="27">
        <v>0</v>
      </c>
      <c r="I2049" s="27"/>
      <c r="J2049" s="27"/>
      <c r="K2049" s="27"/>
      <c r="L2049" s="27"/>
      <c r="M2049" s="27"/>
      <c r="N2049" s="27"/>
      <c r="O2049" s="27"/>
      <c r="P2049" s="27"/>
      <c r="Q2049" s="27"/>
      <c r="R2049" s="27"/>
      <c r="S2049" s="27"/>
      <c r="T2049" s="27"/>
      <c r="U2049" s="27"/>
    </row>
    <row r="2050" spans="1:21" x14ac:dyDescent="0.3">
      <c r="A2050" s="37"/>
      <c r="B2050" s="33"/>
      <c r="C2050" s="32" t="s">
        <v>325</v>
      </c>
      <c r="D2050" s="27">
        <v>75479.31</v>
      </c>
      <c r="E2050" s="27">
        <v>39551.869999999995</v>
      </c>
      <c r="F2050" s="27">
        <v>49019.250000000007</v>
      </c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  <c r="R2050" s="27"/>
      <c r="S2050" s="27"/>
      <c r="T2050" s="27"/>
      <c r="U2050" s="27"/>
    </row>
    <row r="2051" spans="1:21" x14ac:dyDescent="0.3">
      <c r="A2051" s="37"/>
      <c r="B2051" s="33"/>
      <c r="C2051" s="32" t="s">
        <v>326</v>
      </c>
      <c r="D2051" s="27">
        <v>0</v>
      </c>
      <c r="E2051" s="27">
        <v>0</v>
      </c>
      <c r="F2051" s="27">
        <v>15905.5</v>
      </c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  <c r="R2051" s="27"/>
      <c r="S2051" s="27"/>
      <c r="T2051" s="27"/>
      <c r="U2051" s="27"/>
    </row>
    <row r="2052" spans="1:21" x14ac:dyDescent="0.3">
      <c r="A2052" s="37"/>
      <c r="B2052" s="33"/>
      <c r="C2052" s="32" t="s">
        <v>14</v>
      </c>
      <c r="D2052" s="27"/>
      <c r="E2052" s="27"/>
      <c r="F2052" s="27"/>
      <c r="G2052" s="27"/>
      <c r="H2052" s="27">
        <v>355927.79000000004</v>
      </c>
      <c r="I2052" s="27"/>
      <c r="J2052" s="27">
        <v>30096.239999999998</v>
      </c>
      <c r="K2052" s="27">
        <v>30112.36</v>
      </c>
      <c r="L2052" s="27">
        <v>28358.489999999998</v>
      </c>
      <c r="M2052" s="27">
        <v>30728.560000000001</v>
      </c>
      <c r="N2052" s="27">
        <v>30124.06</v>
      </c>
      <c r="O2052" s="27">
        <v>30728.560000000001</v>
      </c>
      <c r="P2052" s="27">
        <v>30124.06</v>
      </c>
      <c r="Q2052" s="27">
        <v>30728.560000000001</v>
      </c>
      <c r="R2052" s="27">
        <v>30728.560000000001</v>
      </c>
      <c r="S2052" s="27">
        <v>30124.06</v>
      </c>
      <c r="T2052" s="27">
        <v>30728.560000000001</v>
      </c>
      <c r="U2052" s="27">
        <v>30124.06</v>
      </c>
    </row>
    <row r="2053" spans="1:21" x14ac:dyDescent="0.3">
      <c r="A2053" s="37"/>
      <c r="B2053" s="33"/>
      <c r="C2053" s="32" t="s">
        <v>346</v>
      </c>
      <c r="D2053" s="27">
        <v>0</v>
      </c>
      <c r="E2053" s="27">
        <v>507.33000000000004</v>
      </c>
      <c r="F2053" s="27">
        <v>0</v>
      </c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  <c r="R2053" s="27"/>
      <c r="S2053" s="27"/>
      <c r="T2053" s="27"/>
      <c r="U2053" s="27"/>
    </row>
    <row r="2054" spans="1:21" x14ac:dyDescent="0.3">
      <c r="A2054" s="37"/>
      <c r="B2054" s="33"/>
      <c r="C2054" s="32" t="s">
        <v>87</v>
      </c>
      <c r="D2054" s="27"/>
      <c r="E2054" s="27"/>
      <c r="F2054" s="27"/>
      <c r="G2054" s="27"/>
      <c r="H2054" s="27">
        <v>0</v>
      </c>
      <c r="I2054" s="27"/>
      <c r="J2054" s="27"/>
      <c r="K2054" s="27"/>
      <c r="L2054" s="27"/>
      <c r="M2054" s="27"/>
      <c r="N2054" s="27"/>
      <c r="O2054" s="27"/>
      <c r="P2054" s="27"/>
      <c r="Q2054" s="27"/>
      <c r="R2054" s="27"/>
      <c r="S2054" s="27"/>
      <c r="T2054" s="27"/>
      <c r="U2054" s="27"/>
    </row>
    <row r="2055" spans="1:21" x14ac:dyDescent="0.3">
      <c r="A2055" s="37"/>
      <c r="B2055" s="33"/>
      <c r="C2055" s="32" t="s">
        <v>93</v>
      </c>
      <c r="D2055" s="27"/>
      <c r="E2055" s="27"/>
      <c r="F2055" s="27"/>
      <c r="G2055" s="27"/>
      <c r="H2055" s="27">
        <v>0</v>
      </c>
      <c r="I2055" s="27"/>
      <c r="J2055" s="27"/>
      <c r="K2055" s="27"/>
      <c r="L2055" s="27"/>
      <c r="M2055" s="27"/>
      <c r="N2055" s="27"/>
      <c r="O2055" s="27"/>
      <c r="P2055" s="27"/>
      <c r="Q2055" s="27"/>
      <c r="R2055" s="27"/>
      <c r="S2055" s="27"/>
      <c r="T2055" s="27"/>
      <c r="U2055" s="27"/>
    </row>
    <row r="2056" spans="1:21" x14ac:dyDescent="0.3">
      <c r="A2056" s="37"/>
      <c r="B2056" s="33"/>
      <c r="C2056" s="32" t="s">
        <v>347</v>
      </c>
      <c r="D2056" s="27">
        <v>8.9400000000000013</v>
      </c>
      <c r="E2056" s="27">
        <v>0</v>
      </c>
      <c r="F2056" s="27">
        <v>0</v>
      </c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  <c r="R2056" s="27"/>
      <c r="S2056" s="27"/>
      <c r="T2056" s="27"/>
      <c r="U2056" s="27"/>
    </row>
    <row r="2057" spans="1:21" x14ac:dyDescent="0.3">
      <c r="A2057" s="37"/>
      <c r="B2057" s="33"/>
      <c r="C2057" s="32" t="s">
        <v>82</v>
      </c>
      <c r="D2057" s="27">
        <v>0</v>
      </c>
      <c r="E2057" s="27">
        <v>945</v>
      </c>
      <c r="F2057" s="27">
        <v>0</v>
      </c>
      <c r="G2057" s="27"/>
      <c r="H2057" s="27">
        <v>0</v>
      </c>
      <c r="I2057" s="27"/>
      <c r="J2057" s="27"/>
      <c r="K2057" s="27"/>
      <c r="L2057" s="27"/>
      <c r="M2057" s="27"/>
      <c r="N2057" s="27"/>
      <c r="O2057" s="27"/>
      <c r="P2057" s="27"/>
      <c r="Q2057" s="27"/>
      <c r="R2057" s="27"/>
      <c r="S2057" s="27"/>
      <c r="T2057" s="27"/>
      <c r="U2057" s="27"/>
    </row>
    <row r="2058" spans="1:21" x14ac:dyDescent="0.3">
      <c r="A2058" s="37"/>
      <c r="B2058" s="33"/>
      <c r="C2058" s="32" t="s">
        <v>77</v>
      </c>
      <c r="D2058" s="27"/>
      <c r="E2058" s="27"/>
      <c r="F2058" s="27"/>
      <c r="G2058" s="27"/>
      <c r="H2058" s="27">
        <v>0</v>
      </c>
      <c r="I2058" s="27"/>
      <c r="J2058" s="27"/>
      <c r="K2058" s="27"/>
      <c r="L2058" s="27"/>
      <c r="M2058" s="27"/>
      <c r="N2058" s="27"/>
      <c r="O2058" s="27"/>
      <c r="P2058" s="27"/>
      <c r="Q2058" s="27"/>
      <c r="R2058" s="27"/>
      <c r="S2058" s="27"/>
      <c r="T2058" s="27"/>
      <c r="U2058" s="27"/>
    </row>
    <row r="2059" spans="1:21" x14ac:dyDescent="0.3">
      <c r="A2059" s="37"/>
      <c r="B2059" s="33"/>
      <c r="C2059" s="32" t="s">
        <v>149</v>
      </c>
      <c r="D2059" s="27">
        <v>135472.12000000002</v>
      </c>
      <c r="E2059" s="27">
        <v>36375.730000000003</v>
      </c>
      <c r="F2059" s="27">
        <v>0</v>
      </c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  <c r="R2059" s="27"/>
      <c r="S2059" s="27"/>
      <c r="T2059" s="27"/>
      <c r="U2059" s="27"/>
    </row>
    <row r="2060" spans="1:21" x14ac:dyDescent="0.3">
      <c r="A2060" s="37"/>
      <c r="B2060" s="33"/>
      <c r="C2060" s="32" t="s">
        <v>76</v>
      </c>
      <c r="D2060" s="27"/>
      <c r="E2060" s="27"/>
      <c r="F2060" s="27"/>
      <c r="G2060" s="27"/>
      <c r="H2060" s="27">
        <v>0</v>
      </c>
      <c r="I2060" s="27"/>
      <c r="J2060" s="27"/>
      <c r="K2060" s="27"/>
      <c r="L2060" s="27"/>
      <c r="M2060" s="27"/>
      <c r="N2060" s="27"/>
      <c r="O2060" s="27"/>
      <c r="P2060" s="27"/>
      <c r="Q2060" s="27"/>
      <c r="R2060" s="27"/>
      <c r="S2060" s="27"/>
      <c r="T2060" s="27"/>
      <c r="U2060" s="27"/>
    </row>
    <row r="2061" spans="1:21" x14ac:dyDescent="0.3">
      <c r="A2061" s="37"/>
      <c r="B2061" s="33"/>
      <c r="C2061" s="32" t="s">
        <v>31</v>
      </c>
      <c r="D2061" s="27"/>
      <c r="E2061" s="27"/>
      <c r="F2061" s="27"/>
      <c r="G2061" s="27"/>
      <c r="H2061" s="27">
        <v>0</v>
      </c>
      <c r="I2061" s="27"/>
      <c r="J2061" s="27"/>
      <c r="K2061" s="27"/>
      <c r="L2061" s="27"/>
      <c r="M2061" s="27"/>
      <c r="N2061" s="27"/>
      <c r="O2061" s="27"/>
      <c r="P2061" s="27"/>
      <c r="Q2061" s="27"/>
      <c r="R2061" s="27"/>
      <c r="S2061" s="27"/>
      <c r="T2061" s="27"/>
      <c r="U2061" s="27"/>
    </row>
    <row r="2062" spans="1:21" x14ac:dyDescent="0.3">
      <c r="A2062" s="37"/>
      <c r="B2062" s="33"/>
      <c r="C2062" s="32" t="s">
        <v>168</v>
      </c>
      <c r="D2062" s="27">
        <v>13867.83</v>
      </c>
      <c r="E2062" s="27">
        <v>0</v>
      </c>
      <c r="F2062" s="27">
        <v>0</v>
      </c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  <c r="R2062" s="27"/>
      <c r="S2062" s="27"/>
      <c r="T2062" s="27"/>
      <c r="U2062" s="27"/>
    </row>
    <row r="2063" spans="1:21" x14ac:dyDescent="0.3">
      <c r="A2063" s="37"/>
      <c r="B2063" s="33"/>
      <c r="C2063" s="32" t="s">
        <v>160</v>
      </c>
      <c r="D2063" s="27">
        <v>2911.99</v>
      </c>
      <c r="E2063" s="27">
        <v>0</v>
      </c>
      <c r="F2063" s="27">
        <v>0</v>
      </c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  <c r="R2063" s="27"/>
      <c r="S2063" s="27"/>
      <c r="T2063" s="27"/>
      <c r="U2063" s="27"/>
    </row>
    <row r="2064" spans="1:21" x14ac:dyDescent="0.3">
      <c r="A2064" s="37"/>
      <c r="B2064" s="33"/>
      <c r="C2064" s="32" t="s">
        <v>122</v>
      </c>
      <c r="D2064" s="27">
        <v>9606.0400000000009</v>
      </c>
      <c r="E2064" s="27">
        <v>0</v>
      </c>
      <c r="F2064" s="27">
        <v>7281.71</v>
      </c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  <c r="R2064" s="27"/>
      <c r="S2064" s="27"/>
      <c r="T2064" s="27"/>
      <c r="U2064" s="27"/>
    </row>
    <row r="2065" spans="1:21" x14ac:dyDescent="0.3">
      <c r="A2065" s="37"/>
      <c r="B2065" s="33"/>
      <c r="C2065" s="32" t="s">
        <v>123</v>
      </c>
      <c r="D2065" s="27">
        <v>0</v>
      </c>
      <c r="E2065" s="27">
        <v>9006.7900000000009</v>
      </c>
      <c r="F2065" s="27">
        <v>0</v>
      </c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  <c r="R2065" s="27"/>
      <c r="S2065" s="27"/>
      <c r="T2065" s="27"/>
      <c r="U2065" s="27"/>
    </row>
    <row r="2066" spans="1:21" x14ac:dyDescent="0.3">
      <c r="A2066" s="37"/>
      <c r="B2066" s="33"/>
      <c r="C2066" s="32" t="s">
        <v>133</v>
      </c>
      <c r="D2066" s="27">
        <v>11.57</v>
      </c>
      <c r="E2066" s="27">
        <v>0</v>
      </c>
      <c r="F2066" s="27">
        <v>0</v>
      </c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  <c r="R2066" s="27"/>
      <c r="S2066" s="27"/>
      <c r="T2066" s="27"/>
      <c r="U2066" s="27"/>
    </row>
    <row r="2067" spans="1:21" x14ac:dyDescent="0.3">
      <c r="A2067" s="37"/>
      <c r="B2067" s="33"/>
      <c r="C2067" s="32" t="s">
        <v>210</v>
      </c>
      <c r="D2067" s="27">
        <v>-1687.21</v>
      </c>
      <c r="E2067" s="27">
        <v>0</v>
      </c>
      <c r="F2067" s="27">
        <v>0</v>
      </c>
      <c r="G2067" s="27"/>
      <c r="H2067" s="27">
        <v>0</v>
      </c>
      <c r="I2067" s="27"/>
      <c r="J2067" s="27"/>
      <c r="K2067" s="27"/>
      <c r="L2067" s="27"/>
      <c r="M2067" s="27"/>
      <c r="N2067" s="27"/>
      <c r="O2067" s="27"/>
      <c r="P2067" s="27"/>
      <c r="Q2067" s="27"/>
      <c r="R2067" s="27"/>
      <c r="S2067" s="27"/>
      <c r="T2067" s="27"/>
      <c r="U2067" s="27"/>
    </row>
    <row r="2068" spans="1:21" x14ac:dyDescent="0.3">
      <c r="A2068" s="37"/>
      <c r="B2068" s="33"/>
      <c r="C2068" s="32" t="s">
        <v>49</v>
      </c>
      <c r="D2068" s="27">
        <v>0</v>
      </c>
      <c r="E2068" s="27">
        <v>2143.6799999999998</v>
      </c>
      <c r="F2068" s="27">
        <v>30.700000000000045</v>
      </c>
      <c r="G2068" s="27"/>
      <c r="H2068" s="27">
        <v>0</v>
      </c>
      <c r="I2068" s="27"/>
      <c r="J2068" s="27"/>
      <c r="K2068" s="27"/>
      <c r="L2068" s="27"/>
      <c r="M2068" s="27"/>
      <c r="N2068" s="27"/>
      <c r="O2068" s="27"/>
      <c r="P2068" s="27"/>
      <c r="Q2068" s="27"/>
      <c r="R2068" s="27"/>
      <c r="S2068" s="27"/>
      <c r="T2068" s="27"/>
      <c r="U2068" s="27"/>
    </row>
    <row r="2069" spans="1:21" x14ac:dyDescent="0.3">
      <c r="A2069" s="37"/>
      <c r="B2069" s="33"/>
      <c r="C2069" s="32" t="s">
        <v>163</v>
      </c>
      <c r="D2069" s="27">
        <v>206383.59</v>
      </c>
      <c r="E2069" s="27">
        <v>95390.090000000011</v>
      </c>
      <c r="F2069" s="27">
        <v>256084.54000000004</v>
      </c>
      <c r="G2069" s="27"/>
      <c r="H2069" s="27">
        <v>0</v>
      </c>
      <c r="I2069" s="27"/>
      <c r="J2069" s="27"/>
      <c r="K2069" s="27"/>
      <c r="L2069" s="27"/>
      <c r="M2069" s="27"/>
      <c r="N2069" s="27"/>
      <c r="O2069" s="27"/>
      <c r="P2069" s="27"/>
      <c r="Q2069" s="27"/>
      <c r="R2069" s="27"/>
      <c r="S2069" s="27"/>
      <c r="T2069" s="27"/>
      <c r="U2069" s="27"/>
    </row>
    <row r="2070" spans="1:21" x14ac:dyDescent="0.3">
      <c r="A2070" s="37"/>
      <c r="B2070" s="33"/>
      <c r="C2070" s="32" t="s">
        <v>28</v>
      </c>
      <c r="D2070" s="27">
        <v>0</v>
      </c>
      <c r="E2070" s="27">
        <v>18276.57</v>
      </c>
      <c r="F2070" s="27">
        <v>240694.82</v>
      </c>
      <c r="G2070" s="27"/>
      <c r="H2070" s="27">
        <v>0</v>
      </c>
      <c r="I2070" s="27"/>
      <c r="J2070" s="27"/>
      <c r="K2070" s="27"/>
      <c r="L2070" s="27"/>
      <c r="M2070" s="27"/>
      <c r="N2070" s="27"/>
      <c r="O2070" s="27"/>
      <c r="P2070" s="27"/>
      <c r="Q2070" s="27"/>
      <c r="R2070" s="27"/>
      <c r="S2070" s="27"/>
      <c r="T2070" s="27"/>
      <c r="U2070" s="27"/>
    </row>
    <row r="2071" spans="1:21" x14ac:dyDescent="0.3">
      <c r="A2071" s="37"/>
      <c r="B2071" s="33"/>
      <c r="C2071" s="32" t="s">
        <v>267</v>
      </c>
      <c r="D2071" s="27"/>
      <c r="E2071" s="27"/>
      <c r="F2071" s="27"/>
      <c r="G2071" s="27"/>
      <c r="H2071" s="27">
        <v>0</v>
      </c>
      <c r="I2071" s="27"/>
      <c r="J2071" s="27"/>
      <c r="K2071" s="27"/>
      <c r="L2071" s="27"/>
      <c r="M2071" s="27"/>
      <c r="N2071" s="27"/>
      <c r="O2071" s="27"/>
      <c r="P2071" s="27"/>
      <c r="Q2071" s="27"/>
      <c r="R2071" s="27"/>
      <c r="S2071" s="27"/>
      <c r="T2071" s="27"/>
      <c r="U2071" s="27"/>
    </row>
    <row r="2072" spans="1:21" x14ac:dyDescent="0.3">
      <c r="A2072" s="37"/>
      <c r="B2072" s="33"/>
      <c r="C2072" s="32" t="s">
        <v>46</v>
      </c>
      <c r="D2072" s="27"/>
      <c r="E2072" s="27"/>
      <c r="F2072" s="27"/>
      <c r="G2072" s="27"/>
      <c r="H2072" s="27">
        <v>0</v>
      </c>
      <c r="I2072" s="27"/>
      <c r="J2072" s="27">
        <v>3764590.0499999975</v>
      </c>
      <c r="K2072" s="27">
        <v>3858997.2999999989</v>
      </c>
      <c r="L2072" s="27">
        <v>3443771.93</v>
      </c>
      <c r="M2072" s="27">
        <v>4874246.5200000005</v>
      </c>
      <c r="N2072" s="27">
        <v>4058245.1199999996</v>
      </c>
      <c r="O2072" s="27">
        <v>3986858.4299999988</v>
      </c>
      <c r="P2072" s="27">
        <v>3794554.1199999987</v>
      </c>
      <c r="Q2072" s="27">
        <v>3870563.8099999987</v>
      </c>
      <c r="R2072" s="27">
        <v>3792370.3099999991</v>
      </c>
      <c r="S2072" s="27">
        <v>3924599.7599999979</v>
      </c>
      <c r="T2072" s="27">
        <v>3744235.4099999992</v>
      </c>
      <c r="U2072" s="27">
        <v>3624426.7299999986</v>
      </c>
    </row>
    <row r="2073" spans="1:21" x14ac:dyDescent="0.3">
      <c r="A2073" s="37"/>
      <c r="B2073" s="33"/>
      <c r="C2073" s="32" t="s">
        <v>131</v>
      </c>
      <c r="D2073" s="27">
        <v>4115.08</v>
      </c>
      <c r="E2073" s="27">
        <v>0</v>
      </c>
      <c r="F2073" s="27">
        <v>0</v>
      </c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  <c r="R2073" s="27"/>
      <c r="S2073" s="27"/>
      <c r="T2073" s="27"/>
      <c r="U2073" s="27"/>
    </row>
    <row r="2074" spans="1:21" x14ac:dyDescent="0.3">
      <c r="A2074" s="37"/>
      <c r="B2074" s="33"/>
      <c r="C2074" s="32" t="s">
        <v>124</v>
      </c>
      <c r="D2074" s="27">
        <v>12943.12</v>
      </c>
      <c r="E2074" s="27">
        <v>13378.659999999998</v>
      </c>
      <c r="F2074" s="27">
        <v>3549.1</v>
      </c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  <c r="R2074" s="27"/>
      <c r="S2074" s="27"/>
      <c r="T2074" s="27"/>
      <c r="U2074" s="27"/>
    </row>
    <row r="2075" spans="1:21" x14ac:dyDescent="0.3">
      <c r="A2075" s="37"/>
      <c r="B2075" s="33"/>
      <c r="C2075" s="32" t="s">
        <v>327</v>
      </c>
      <c r="D2075" s="27">
        <v>0</v>
      </c>
      <c r="E2075" s="27">
        <v>174088.44</v>
      </c>
      <c r="F2075" s="27">
        <v>0</v>
      </c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  <c r="R2075" s="27"/>
      <c r="S2075" s="27"/>
      <c r="T2075" s="27"/>
      <c r="U2075" s="27"/>
    </row>
    <row r="2076" spans="1:21" x14ac:dyDescent="0.3">
      <c r="A2076" s="37"/>
      <c r="B2076" s="33"/>
      <c r="C2076" s="32" t="s">
        <v>10</v>
      </c>
      <c r="D2076" s="27"/>
      <c r="E2076" s="27"/>
      <c r="F2076" s="27"/>
      <c r="G2076" s="27"/>
      <c r="H2076" s="27">
        <v>6000</v>
      </c>
      <c r="I2076" s="27"/>
      <c r="J2076" s="27">
        <v>250</v>
      </c>
      <c r="K2076" s="27">
        <v>0</v>
      </c>
      <c r="L2076" s="27">
        <v>0</v>
      </c>
      <c r="M2076" s="27">
        <v>8250</v>
      </c>
      <c r="N2076" s="27">
        <v>0</v>
      </c>
      <c r="O2076" s="27">
        <v>0</v>
      </c>
      <c r="P2076" s="27">
        <v>250</v>
      </c>
      <c r="Q2076" s="27">
        <v>0</v>
      </c>
      <c r="R2076" s="27">
        <v>0</v>
      </c>
      <c r="S2076" s="27">
        <v>250</v>
      </c>
      <c r="T2076" s="27">
        <v>0</v>
      </c>
      <c r="U2076" s="27">
        <v>0</v>
      </c>
    </row>
    <row r="2077" spans="1:21" x14ac:dyDescent="0.3">
      <c r="A2077" s="37"/>
      <c r="B2077" s="33"/>
      <c r="C2077" s="32" t="s">
        <v>134</v>
      </c>
      <c r="D2077" s="27">
        <v>243395.02000000002</v>
      </c>
      <c r="E2077" s="27">
        <v>229059.91999999998</v>
      </c>
      <c r="F2077" s="27">
        <v>125026.56999999999</v>
      </c>
      <c r="G2077" s="27"/>
      <c r="H2077" s="27">
        <v>0</v>
      </c>
      <c r="I2077" s="27"/>
      <c r="J2077" s="27"/>
      <c r="K2077" s="27"/>
      <c r="L2077" s="27"/>
      <c r="M2077" s="27"/>
      <c r="N2077" s="27"/>
      <c r="O2077" s="27"/>
      <c r="P2077" s="27"/>
      <c r="Q2077" s="27"/>
      <c r="R2077" s="27"/>
      <c r="S2077" s="27"/>
      <c r="T2077" s="27"/>
      <c r="U2077" s="27"/>
    </row>
    <row r="2078" spans="1:21" x14ac:dyDescent="0.3">
      <c r="A2078" s="37"/>
      <c r="B2078" s="33"/>
      <c r="C2078" s="32" t="s">
        <v>126</v>
      </c>
      <c r="D2078" s="27">
        <v>13750</v>
      </c>
      <c r="E2078" s="27">
        <v>63630.55000000001</v>
      </c>
      <c r="F2078" s="27">
        <v>77300</v>
      </c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  <c r="R2078" s="27"/>
      <c r="S2078" s="27"/>
      <c r="T2078" s="27"/>
      <c r="U2078" s="27"/>
    </row>
    <row r="2079" spans="1:21" x14ac:dyDescent="0.3">
      <c r="A2079" s="37"/>
      <c r="B2079" s="33"/>
      <c r="C2079" s="32" t="s">
        <v>165</v>
      </c>
      <c r="D2079" s="27"/>
      <c r="E2079" s="27"/>
      <c r="F2079" s="27"/>
      <c r="G2079" s="27"/>
      <c r="H2079" s="27">
        <v>29250</v>
      </c>
      <c r="I2079" s="27"/>
      <c r="J2079" s="27"/>
      <c r="K2079" s="27"/>
      <c r="L2079" s="27"/>
      <c r="M2079" s="27"/>
      <c r="N2079" s="27"/>
      <c r="O2079" s="27"/>
      <c r="P2079" s="27"/>
      <c r="Q2079" s="27"/>
      <c r="R2079" s="27"/>
      <c r="S2079" s="27"/>
      <c r="T2079" s="27"/>
      <c r="U2079" s="27"/>
    </row>
    <row r="2080" spans="1:21" x14ac:dyDescent="0.3">
      <c r="A2080" s="37"/>
      <c r="B2080" s="33"/>
      <c r="C2080" s="32" t="s">
        <v>152</v>
      </c>
      <c r="D2080" s="27">
        <v>203087.81000000003</v>
      </c>
      <c r="E2080" s="27">
        <v>58770.320000000007</v>
      </c>
      <c r="F2080" s="27">
        <v>5401</v>
      </c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  <c r="R2080" s="27"/>
      <c r="S2080" s="27"/>
      <c r="T2080" s="27"/>
      <c r="U2080" s="27"/>
    </row>
    <row r="2081" spans="1:21" x14ac:dyDescent="0.3">
      <c r="A2081" s="37"/>
      <c r="B2081" s="33"/>
      <c r="C2081" s="32" t="s">
        <v>119</v>
      </c>
      <c r="D2081" s="27"/>
      <c r="E2081" s="27"/>
      <c r="F2081" s="27"/>
      <c r="G2081" s="27"/>
      <c r="H2081" s="27">
        <v>0</v>
      </c>
      <c r="I2081" s="27"/>
      <c r="J2081" s="27"/>
      <c r="K2081" s="27"/>
      <c r="L2081" s="27"/>
      <c r="M2081" s="27"/>
      <c r="N2081" s="27"/>
      <c r="O2081" s="27"/>
      <c r="P2081" s="27"/>
      <c r="Q2081" s="27"/>
      <c r="R2081" s="27"/>
      <c r="S2081" s="27"/>
      <c r="T2081" s="27"/>
      <c r="U2081" s="27"/>
    </row>
    <row r="2082" spans="1:21" x14ac:dyDescent="0.3">
      <c r="A2082" s="37"/>
      <c r="B2082" s="33"/>
      <c r="C2082" s="32" t="s">
        <v>58</v>
      </c>
      <c r="D2082" s="27">
        <v>381941.58</v>
      </c>
      <c r="E2082" s="27">
        <v>581025.64</v>
      </c>
      <c r="F2082" s="27">
        <v>519914.86</v>
      </c>
      <c r="G2082" s="27"/>
      <c r="H2082" s="27">
        <v>661481.64999999991</v>
      </c>
      <c r="I2082" s="27"/>
      <c r="J2082" s="27"/>
      <c r="K2082" s="27"/>
      <c r="L2082" s="27"/>
      <c r="M2082" s="27"/>
      <c r="N2082" s="27"/>
      <c r="O2082" s="27"/>
      <c r="P2082" s="27"/>
      <c r="Q2082" s="27"/>
      <c r="R2082" s="27"/>
      <c r="S2082" s="27"/>
      <c r="T2082" s="27"/>
      <c r="U2082" s="27"/>
    </row>
    <row r="2083" spans="1:21" x14ac:dyDescent="0.3">
      <c r="A2083" s="37"/>
      <c r="B2083" s="33"/>
      <c r="C2083" s="32" t="s">
        <v>223</v>
      </c>
      <c r="D2083" s="27">
        <v>272.39</v>
      </c>
      <c r="E2083" s="27">
        <v>0</v>
      </c>
      <c r="F2083" s="27">
        <v>0</v>
      </c>
      <c r="G2083" s="27"/>
      <c r="H2083" s="27">
        <v>0</v>
      </c>
      <c r="I2083" s="27"/>
      <c r="J2083" s="27"/>
      <c r="K2083" s="27"/>
      <c r="L2083" s="27"/>
      <c r="M2083" s="27"/>
      <c r="N2083" s="27"/>
      <c r="O2083" s="27"/>
      <c r="P2083" s="27"/>
      <c r="Q2083" s="27"/>
      <c r="R2083" s="27"/>
      <c r="S2083" s="27"/>
      <c r="T2083" s="27"/>
      <c r="U2083" s="27"/>
    </row>
    <row r="2084" spans="1:21" x14ac:dyDescent="0.3">
      <c r="A2084" s="37"/>
      <c r="B2084" s="33"/>
      <c r="C2084" s="32" t="s">
        <v>142</v>
      </c>
      <c r="D2084" s="27">
        <v>23341.03</v>
      </c>
      <c r="E2084" s="27">
        <v>12618.879999999997</v>
      </c>
      <c r="F2084" s="27">
        <v>15703.729999999998</v>
      </c>
      <c r="G2084" s="27"/>
      <c r="H2084" s="27">
        <v>0</v>
      </c>
      <c r="I2084" s="27"/>
      <c r="J2084" s="27"/>
      <c r="K2084" s="27"/>
      <c r="L2084" s="27"/>
      <c r="M2084" s="27"/>
      <c r="N2084" s="27"/>
      <c r="O2084" s="27"/>
      <c r="P2084" s="27"/>
      <c r="Q2084" s="27"/>
      <c r="R2084" s="27"/>
      <c r="S2084" s="27"/>
      <c r="T2084" s="27"/>
      <c r="U2084" s="27"/>
    </row>
    <row r="2085" spans="1:21" x14ac:dyDescent="0.3">
      <c r="A2085" s="37"/>
      <c r="B2085" s="33"/>
      <c r="C2085" s="32" t="s">
        <v>256</v>
      </c>
      <c r="D2085" s="27">
        <v>0</v>
      </c>
      <c r="E2085" s="27">
        <v>0</v>
      </c>
      <c r="F2085" s="27">
        <v>50.169999999999959</v>
      </c>
      <c r="G2085" s="27"/>
      <c r="H2085" s="27">
        <v>0</v>
      </c>
      <c r="I2085" s="27"/>
      <c r="J2085" s="27"/>
      <c r="K2085" s="27"/>
      <c r="L2085" s="27"/>
      <c r="M2085" s="27"/>
      <c r="N2085" s="27"/>
      <c r="O2085" s="27"/>
      <c r="P2085" s="27"/>
      <c r="Q2085" s="27"/>
      <c r="R2085" s="27"/>
      <c r="S2085" s="27"/>
      <c r="T2085" s="27"/>
      <c r="U2085" s="27"/>
    </row>
    <row r="2086" spans="1:21" x14ac:dyDescent="0.3">
      <c r="A2086" s="37"/>
      <c r="B2086" s="33"/>
      <c r="C2086" s="32" t="s">
        <v>7</v>
      </c>
      <c r="D2086" s="27">
        <v>5962.86</v>
      </c>
      <c r="E2086" s="27">
        <v>0</v>
      </c>
      <c r="F2086" s="27">
        <v>25000</v>
      </c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  <c r="R2086" s="27"/>
      <c r="S2086" s="27"/>
      <c r="T2086" s="27"/>
      <c r="U2086" s="27"/>
    </row>
    <row r="2087" spans="1:21" x14ac:dyDescent="0.3">
      <c r="A2087" s="37"/>
      <c r="B2087" s="33"/>
      <c r="C2087" s="32" t="s">
        <v>164</v>
      </c>
      <c r="D2087" s="27">
        <v>6581.73</v>
      </c>
      <c r="E2087" s="27">
        <v>48127.66</v>
      </c>
      <c r="F2087" s="27">
        <v>72000</v>
      </c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  <c r="R2087" s="27"/>
      <c r="S2087" s="27"/>
      <c r="T2087" s="27"/>
      <c r="U2087" s="27"/>
    </row>
    <row r="2088" spans="1:21" x14ac:dyDescent="0.3">
      <c r="A2088" s="37"/>
      <c r="B2088" s="33"/>
      <c r="C2088" s="32" t="s">
        <v>64</v>
      </c>
      <c r="D2088" s="27">
        <v>0</v>
      </c>
      <c r="E2088" s="27">
        <v>1252.6499999999996</v>
      </c>
      <c r="F2088" s="27">
        <v>1976.78</v>
      </c>
      <c r="G2088" s="27"/>
      <c r="H2088" s="27">
        <v>25060.09</v>
      </c>
      <c r="I2088" s="27"/>
      <c r="J2088" s="27">
        <v>2088.35</v>
      </c>
      <c r="K2088" s="27">
        <v>2150.9900000000002</v>
      </c>
      <c r="L2088" s="27">
        <v>2150.9900000000002</v>
      </c>
      <c r="M2088" s="27">
        <v>2150.9900000000002</v>
      </c>
      <c r="N2088" s="27">
        <v>2150.9900000000002</v>
      </c>
      <c r="O2088" s="27">
        <v>2150.9900000000002</v>
      </c>
      <c r="P2088" s="27">
        <v>2150.9900000000002</v>
      </c>
      <c r="Q2088" s="27">
        <v>2150.9900000000002</v>
      </c>
      <c r="R2088" s="27">
        <v>2150.9900000000002</v>
      </c>
      <c r="S2088" s="27">
        <v>2150.9900000000002</v>
      </c>
      <c r="T2088" s="27">
        <v>2150.9900000000002</v>
      </c>
      <c r="U2088" s="27">
        <v>2150.9900000000002</v>
      </c>
    </row>
    <row r="2089" spans="1:21" x14ac:dyDescent="0.3">
      <c r="A2089" s="37"/>
      <c r="B2089" s="33"/>
      <c r="C2089" s="32" t="s">
        <v>128</v>
      </c>
      <c r="D2089" s="27">
        <v>0</v>
      </c>
      <c r="E2089" s="27">
        <v>19041.16</v>
      </c>
      <c r="F2089" s="27">
        <v>35000</v>
      </c>
      <c r="G2089" s="27"/>
      <c r="H2089" s="27">
        <v>0</v>
      </c>
      <c r="I2089" s="27"/>
      <c r="J2089" s="27"/>
      <c r="K2089" s="27"/>
      <c r="L2089" s="27"/>
      <c r="M2089" s="27"/>
      <c r="N2089" s="27"/>
      <c r="O2089" s="27"/>
      <c r="P2089" s="27"/>
      <c r="Q2089" s="27"/>
      <c r="R2089" s="27"/>
      <c r="S2089" s="27"/>
      <c r="T2089" s="27"/>
      <c r="U2089" s="27"/>
    </row>
    <row r="2090" spans="1:21" x14ac:dyDescent="0.3">
      <c r="A2090" s="37"/>
      <c r="B2090" s="33"/>
      <c r="C2090" s="32" t="s">
        <v>56</v>
      </c>
      <c r="D2090" s="27"/>
      <c r="E2090" s="27"/>
      <c r="F2090" s="27"/>
      <c r="G2090" s="27"/>
      <c r="H2090" s="27">
        <v>0</v>
      </c>
      <c r="I2090" s="27"/>
      <c r="J2090" s="27"/>
      <c r="K2090" s="27"/>
      <c r="L2090" s="27"/>
      <c r="M2090" s="27"/>
      <c r="N2090" s="27"/>
      <c r="O2090" s="27"/>
      <c r="P2090" s="27"/>
      <c r="Q2090" s="27"/>
      <c r="R2090" s="27"/>
      <c r="S2090" s="27"/>
      <c r="T2090" s="27"/>
      <c r="U2090" s="27"/>
    </row>
    <row r="2091" spans="1:21" x14ac:dyDescent="0.3">
      <c r="A2091" s="37"/>
      <c r="B2091" s="33"/>
      <c r="C2091" s="32" t="s">
        <v>60</v>
      </c>
      <c r="D2091" s="27">
        <v>343105.89000000007</v>
      </c>
      <c r="E2091" s="27">
        <v>585232.51</v>
      </c>
      <c r="F2091" s="27">
        <v>852056.88</v>
      </c>
      <c r="G2091" s="27"/>
      <c r="H2091" s="27">
        <v>0</v>
      </c>
      <c r="I2091" s="27"/>
      <c r="J2091" s="27"/>
      <c r="K2091" s="27"/>
      <c r="L2091" s="27"/>
      <c r="M2091" s="27"/>
      <c r="N2091" s="27"/>
      <c r="O2091" s="27"/>
      <c r="P2091" s="27"/>
      <c r="Q2091" s="27"/>
      <c r="R2091" s="27"/>
      <c r="S2091" s="27"/>
      <c r="T2091" s="27"/>
      <c r="U2091" s="27"/>
    </row>
    <row r="2092" spans="1:21" x14ac:dyDescent="0.3">
      <c r="A2092" s="37"/>
      <c r="B2092" s="33"/>
      <c r="C2092" s="32" t="s">
        <v>334</v>
      </c>
      <c r="D2092" s="27">
        <v>660737.9</v>
      </c>
      <c r="E2092" s="27">
        <v>725469.89000000013</v>
      </c>
      <c r="F2092" s="27">
        <v>596051.08000000007</v>
      </c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  <c r="R2092" s="27"/>
      <c r="S2092" s="27"/>
      <c r="T2092" s="27"/>
      <c r="U2092" s="27"/>
    </row>
    <row r="2093" spans="1:21" x14ac:dyDescent="0.3">
      <c r="A2093" s="37"/>
      <c r="B2093" s="33"/>
      <c r="C2093" s="32" t="s">
        <v>51</v>
      </c>
      <c r="D2093" s="27">
        <v>469848.11000000004</v>
      </c>
      <c r="E2093" s="27">
        <v>392200.26</v>
      </c>
      <c r="F2093" s="27">
        <v>481094.67000000004</v>
      </c>
      <c r="G2093" s="27"/>
      <c r="H2093" s="27">
        <v>894486.05</v>
      </c>
      <c r="I2093" s="27"/>
      <c r="J2093" s="27"/>
      <c r="K2093" s="27"/>
      <c r="L2093" s="27"/>
      <c r="M2093" s="27"/>
      <c r="N2093" s="27"/>
      <c r="O2093" s="27"/>
      <c r="P2093" s="27"/>
      <c r="Q2093" s="27"/>
      <c r="R2093" s="27"/>
      <c r="S2093" s="27"/>
      <c r="T2093" s="27"/>
      <c r="U2093" s="27"/>
    </row>
    <row r="2094" spans="1:21" x14ac:dyDescent="0.3">
      <c r="A2094" s="37"/>
      <c r="B2094" s="33"/>
      <c r="C2094" s="32" t="s">
        <v>66</v>
      </c>
      <c r="D2094" s="27">
        <v>3923834.69</v>
      </c>
      <c r="E2094" s="27">
        <v>3579597.49</v>
      </c>
      <c r="F2094" s="27">
        <v>3459690.81</v>
      </c>
      <c r="G2094" s="27"/>
      <c r="H2094" s="27">
        <v>4236547.169999999</v>
      </c>
      <c r="I2094" s="27"/>
      <c r="J2094" s="27"/>
      <c r="K2094" s="27"/>
      <c r="L2094" s="27"/>
      <c r="M2094" s="27"/>
      <c r="N2094" s="27"/>
      <c r="O2094" s="27"/>
      <c r="P2094" s="27"/>
      <c r="Q2094" s="27"/>
      <c r="R2094" s="27"/>
      <c r="S2094" s="27"/>
      <c r="T2094" s="27"/>
      <c r="U2094" s="27"/>
    </row>
    <row r="2095" spans="1:21" x14ac:dyDescent="0.3">
      <c r="A2095" s="37"/>
      <c r="B2095" s="33"/>
      <c r="C2095" s="32" t="s">
        <v>67</v>
      </c>
      <c r="D2095" s="27">
        <v>2165247.71</v>
      </c>
      <c r="E2095" s="27">
        <v>2110503.9000000004</v>
      </c>
      <c r="F2095" s="27">
        <v>2021334.37</v>
      </c>
      <c r="G2095" s="27"/>
      <c r="H2095" s="27">
        <v>2169404.06</v>
      </c>
      <c r="I2095" s="27"/>
      <c r="J2095" s="27"/>
      <c r="K2095" s="27"/>
      <c r="L2095" s="27"/>
      <c r="M2095" s="27"/>
      <c r="N2095" s="27"/>
      <c r="O2095" s="27"/>
      <c r="P2095" s="27"/>
      <c r="Q2095" s="27"/>
      <c r="R2095" s="27"/>
      <c r="S2095" s="27"/>
      <c r="T2095" s="27"/>
      <c r="U2095" s="27"/>
    </row>
    <row r="2096" spans="1:21" x14ac:dyDescent="0.3">
      <c r="A2096" s="37"/>
      <c r="B2096" s="33"/>
      <c r="C2096" s="32" t="s">
        <v>59</v>
      </c>
      <c r="D2096" s="27">
        <v>1346568.7499999998</v>
      </c>
      <c r="E2096" s="27">
        <v>1217337.79</v>
      </c>
      <c r="F2096" s="27">
        <v>1375002.8099999998</v>
      </c>
      <c r="G2096" s="27"/>
      <c r="H2096" s="27">
        <v>-49392.14</v>
      </c>
      <c r="I2096" s="27"/>
      <c r="J2096" s="27"/>
      <c r="K2096" s="27"/>
      <c r="L2096" s="27"/>
      <c r="M2096" s="27"/>
      <c r="N2096" s="27"/>
      <c r="O2096" s="27"/>
      <c r="P2096" s="27"/>
      <c r="Q2096" s="27"/>
      <c r="R2096" s="27"/>
      <c r="S2096" s="27"/>
      <c r="T2096" s="27"/>
      <c r="U2096" s="27"/>
    </row>
    <row r="2097" spans="1:21" x14ac:dyDescent="0.3">
      <c r="A2097" s="37"/>
      <c r="B2097" s="33"/>
      <c r="C2097" s="32" t="s">
        <v>75</v>
      </c>
      <c r="D2097" s="27">
        <v>251385.92999999996</v>
      </c>
      <c r="E2097" s="27">
        <v>267918.82999999996</v>
      </c>
      <c r="F2097" s="27">
        <v>282582.70000000007</v>
      </c>
      <c r="G2097" s="27"/>
      <c r="H2097" s="27">
        <v>0</v>
      </c>
      <c r="I2097" s="27"/>
      <c r="J2097" s="27"/>
      <c r="K2097" s="27"/>
      <c r="L2097" s="27"/>
      <c r="M2097" s="27"/>
      <c r="N2097" s="27"/>
      <c r="O2097" s="27"/>
      <c r="P2097" s="27"/>
      <c r="Q2097" s="27"/>
      <c r="R2097" s="27"/>
      <c r="S2097" s="27"/>
      <c r="T2097" s="27"/>
      <c r="U2097" s="27"/>
    </row>
    <row r="2098" spans="1:21" x14ac:dyDescent="0.3">
      <c r="A2098" s="37"/>
      <c r="B2098" s="33"/>
      <c r="C2098" s="32" t="s">
        <v>344</v>
      </c>
      <c r="D2098" s="27">
        <v>787973.58000000007</v>
      </c>
      <c r="E2098" s="27">
        <v>698367.89999999979</v>
      </c>
      <c r="F2098" s="27">
        <v>667592.17999999993</v>
      </c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  <c r="R2098" s="27"/>
      <c r="S2098" s="27"/>
      <c r="T2098" s="27"/>
      <c r="U2098" s="27"/>
    </row>
    <row r="2099" spans="1:21" x14ac:dyDescent="0.3">
      <c r="A2099" s="37"/>
      <c r="B2099" s="33"/>
      <c r="C2099" s="32" t="s">
        <v>357</v>
      </c>
      <c r="D2099" s="27">
        <v>2113.1800000000003</v>
      </c>
      <c r="E2099" s="27">
        <v>0</v>
      </c>
      <c r="F2099" s="27">
        <v>0</v>
      </c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  <c r="R2099" s="27"/>
      <c r="S2099" s="27"/>
      <c r="T2099" s="27"/>
      <c r="U2099" s="27"/>
    </row>
    <row r="2100" spans="1:21" x14ac:dyDescent="0.3">
      <c r="A2100" s="37"/>
      <c r="B2100" s="33"/>
      <c r="C2100" s="32" t="s">
        <v>353</v>
      </c>
      <c r="D2100" s="27">
        <v>71936.490000000005</v>
      </c>
      <c r="E2100" s="27">
        <v>67905.62</v>
      </c>
      <c r="F2100" s="27">
        <v>60867.93</v>
      </c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  <c r="R2100" s="27"/>
      <c r="S2100" s="27"/>
      <c r="T2100" s="27"/>
      <c r="U2100" s="27"/>
    </row>
    <row r="2101" spans="1:21" x14ac:dyDescent="0.3">
      <c r="A2101" s="37"/>
      <c r="B2101" s="33"/>
      <c r="C2101" s="32" t="s">
        <v>345</v>
      </c>
      <c r="D2101" s="27">
        <v>332122.64</v>
      </c>
      <c r="E2101" s="27">
        <v>336822.52999999997</v>
      </c>
      <c r="F2101" s="27">
        <v>357792.18000000005</v>
      </c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  <c r="R2101" s="27"/>
      <c r="S2101" s="27"/>
      <c r="T2101" s="27"/>
      <c r="U2101" s="27"/>
    </row>
    <row r="2102" spans="1:21" x14ac:dyDescent="0.3">
      <c r="A2102" s="37"/>
      <c r="B2102" s="33"/>
      <c r="C2102" s="32" t="s">
        <v>349</v>
      </c>
      <c r="D2102" s="27">
        <v>148437.10999999999</v>
      </c>
      <c r="E2102" s="27">
        <v>156875.83999999997</v>
      </c>
      <c r="F2102" s="27">
        <v>162940.06999999998</v>
      </c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  <c r="R2102" s="27"/>
      <c r="S2102" s="27"/>
      <c r="T2102" s="27"/>
      <c r="U2102" s="27"/>
    </row>
    <row r="2103" spans="1:21" x14ac:dyDescent="0.3">
      <c r="A2103" s="37"/>
      <c r="B2103" s="33"/>
      <c r="C2103" s="32" t="s">
        <v>55</v>
      </c>
      <c r="D2103" s="27">
        <v>9511989.8400000017</v>
      </c>
      <c r="E2103" s="27">
        <v>10115881.749999998</v>
      </c>
      <c r="F2103" s="27">
        <v>12573068.65</v>
      </c>
      <c r="G2103" s="27"/>
      <c r="H2103" s="27">
        <v>23653023.629999999</v>
      </c>
      <c r="I2103" s="27"/>
      <c r="J2103" s="27"/>
      <c r="K2103" s="27"/>
      <c r="L2103" s="27"/>
      <c r="M2103" s="27"/>
      <c r="N2103" s="27"/>
      <c r="O2103" s="27"/>
      <c r="P2103" s="27"/>
      <c r="Q2103" s="27"/>
      <c r="R2103" s="27"/>
      <c r="S2103" s="27"/>
      <c r="T2103" s="27"/>
      <c r="U2103" s="27"/>
    </row>
    <row r="2104" spans="1:21" x14ac:dyDescent="0.3">
      <c r="A2104" s="37"/>
      <c r="B2104" s="33"/>
      <c r="C2104" s="32" t="s">
        <v>155</v>
      </c>
      <c r="D2104" s="27">
        <v>212395.25</v>
      </c>
      <c r="E2104" s="27">
        <v>351185.13</v>
      </c>
      <c r="F2104" s="27">
        <v>29635.119999999995</v>
      </c>
      <c r="G2104" s="27"/>
      <c r="H2104" s="27">
        <v>0</v>
      </c>
      <c r="I2104" s="27"/>
      <c r="J2104" s="27"/>
      <c r="K2104" s="27"/>
      <c r="L2104" s="27"/>
      <c r="M2104" s="27"/>
      <c r="N2104" s="27"/>
      <c r="O2104" s="27"/>
      <c r="P2104" s="27"/>
      <c r="Q2104" s="27"/>
      <c r="R2104" s="27"/>
      <c r="S2104" s="27"/>
      <c r="T2104" s="27"/>
      <c r="U2104" s="27"/>
    </row>
    <row r="2105" spans="1:21" x14ac:dyDescent="0.3">
      <c r="A2105" s="37"/>
      <c r="B2105" s="33"/>
      <c r="C2105" s="32" t="s">
        <v>53</v>
      </c>
      <c r="D2105" s="27">
        <v>2597119.44</v>
      </c>
      <c r="E2105" s="27">
        <v>2662649.7200000002</v>
      </c>
      <c r="F2105" s="27">
        <v>2972039.0199999996</v>
      </c>
      <c r="G2105" s="27"/>
      <c r="H2105" s="27">
        <v>2955187.9499999997</v>
      </c>
      <c r="I2105" s="27"/>
      <c r="J2105" s="27"/>
      <c r="K2105" s="27"/>
      <c r="L2105" s="27"/>
      <c r="M2105" s="27"/>
      <c r="N2105" s="27"/>
      <c r="O2105" s="27"/>
      <c r="P2105" s="27"/>
      <c r="Q2105" s="27"/>
      <c r="R2105" s="27"/>
      <c r="S2105" s="27"/>
      <c r="T2105" s="27"/>
      <c r="U2105" s="27"/>
    </row>
    <row r="2106" spans="1:21" x14ac:dyDescent="0.3">
      <c r="A2106" s="37"/>
      <c r="B2106" s="33"/>
      <c r="C2106" s="32" t="s">
        <v>358</v>
      </c>
      <c r="D2106" s="27">
        <v>344153.02000000008</v>
      </c>
      <c r="E2106" s="27">
        <v>0</v>
      </c>
      <c r="F2106" s="27">
        <v>0</v>
      </c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  <c r="R2106" s="27"/>
      <c r="S2106" s="27"/>
      <c r="T2106" s="27"/>
      <c r="U2106" s="27"/>
    </row>
    <row r="2107" spans="1:21" x14ac:dyDescent="0.3">
      <c r="A2107" s="37"/>
      <c r="B2107" s="33"/>
      <c r="C2107" s="32" t="s">
        <v>48</v>
      </c>
      <c r="D2107" s="27">
        <v>449344.95000000007</v>
      </c>
      <c r="E2107" s="27">
        <v>435116.9</v>
      </c>
      <c r="F2107" s="27">
        <v>471081.51999999996</v>
      </c>
      <c r="G2107" s="27"/>
      <c r="H2107" s="27">
        <v>913177.35</v>
      </c>
      <c r="I2107" s="27"/>
      <c r="J2107" s="27"/>
      <c r="K2107" s="27"/>
      <c r="L2107" s="27"/>
      <c r="M2107" s="27"/>
      <c r="N2107" s="27"/>
      <c r="O2107" s="27"/>
      <c r="P2107" s="27"/>
      <c r="Q2107" s="27"/>
      <c r="R2107" s="27"/>
      <c r="S2107" s="27"/>
      <c r="T2107" s="27"/>
      <c r="U2107" s="27"/>
    </row>
    <row r="2108" spans="1:21" x14ac:dyDescent="0.3">
      <c r="A2108" s="37"/>
      <c r="B2108" s="33"/>
      <c r="C2108" s="32" t="s">
        <v>65</v>
      </c>
      <c r="D2108" s="27">
        <v>-23679.88</v>
      </c>
      <c r="E2108" s="27">
        <v>42.190000000002328</v>
      </c>
      <c r="F2108" s="27">
        <v>0</v>
      </c>
      <c r="G2108" s="27"/>
      <c r="H2108" s="27">
        <v>0</v>
      </c>
      <c r="I2108" s="27"/>
      <c r="J2108" s="27"/>
      <c r="K2108" s="27"/>
      <c r="L2108" s="27"/>
      <c r="M2108" s="27"/>
      <c r="N2108" s="27"/>
      <c r="O2108" s="27"/>
      <c r="P2108" s="27"/>
      <c r="Q2108" s="27"/>
      <c r="R2108" s="27"/>
      <c r="S2108" s="27"/>
      <c r="T2108" s="27"/>
      <c r="U2108" s="27"/>
    </row>
    <row r="2109" spans="1:21" x14ac:dyDescent="0.3">
      <c r="A2109" s="37"/>
      <c r="B2109" s="33"/>
      <c r="C2109" s="32" t="s">
        <v>62</v>
      </c>
      <c r="D2109" s="27">
        <v>2137236.79</v>
      </c>
      <c r="E2109" s="27">
        <v>1248107.7200000002</v>
      </c>
      <c r="F2109" s="27">
        <v>4183.7200000000012</v>
      </c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  <c r="R2109" s="27"/>
      <c r="S2109" s="27"/>
      <c r="T2109" s="27"/>
      <c r="U2109" s="27"/>
    </row>
    <row r="2110" spans="1:21" x14ac:dyDescent="0.3">
      <c r="A2110" s="37"/>
      <c r="B2110" s="33"/>
      <c r="C2110" s="32" t="s">
        <v>52</v>
      </c>
      <c r="D2110" s="27">
        <v>2531552.1100000003</v>
      </c>
      <c r="E2110" s="27">
        <v>2624102.9500000002</v>
      </c>
      <c r="F2110" s="27">
        <v>2721741.9200000004</v>
      </c>
      <c r="G2110" s="27"/>
      <c r="H2110" s="27">
        <v>3367001.64</v>
      </c>
      <c r="I2110" s="27"/>
      <c r="J2110" s="27"/>
      <c r="K2110" s="27"/>
      <c r="L2110" s="27"/>
      <c r="M2110" s="27"/>
      <c r="N2110" s="27"/>
      <c r="O2110" s="27"/>
      <c r="P2110" s="27"/>
      <c r="Q2110" s="27"/>
      <c r="R2110" s="27"/>
      <c r="S2110" s="27"/>
      <c r="T2110" s="27"/>
      <c r="U2110" s="27"/>
    </row>
    <row r="2111" spans="1:21" x14ac:dyDescent="0.3">
      <c r="A2111" s="37"/>
      <c r="B2111" s="33"/>
      <c r="C2111" s="32" t="s">
        <v>359</v>
      </c>
      <c r="D2111" s="27">
        <v>-2139.8600000000092</v>
      </c>
      <c r="E2111" s="27">
        <v>-1558.13</v>
      </c>
      <c r="F2111" s="27">
        <v>0</v>
      </c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  <c r="R2111" s="27"/>
      <c r="S2111" s="27"/>
      <c r="T2111" s="27"/>
      <c r="U2111" s="27"/>
    </row>
    <row r="2112" spans="1:21" x14ac:dyDescent="0.3">
      <c r="A2112" s="37"/>
      <c r="B2112" s="33"/>
      <c r="C2112" s="32" t="s">
        <v>70</v>
      </c>
      <c r="D2112" s="27">
        <v>158666.78</v>
      </c>
      <c r="E2112" s="27">
        <v>126152.76000000001</v>
      </c>
      <c r="F2112" s="27">
        <v>89844.440000000017</v>
      </c>
      <c r="G2112" s="27"/>
      <c r="H2112" s="27">
        <v>0</v>
      </c>
      <c r="I2112" s="27"/>
      <c r="J2112" s="27"/>
      <c r="K2112" s="27"/>
      <c r="L2112" s="27"/>
      <c r="M2112" s="27"/>
      <c r="N2112" s="27"/>
      <c r="O2112" s="27"/>
      <c r="P2112" s="27"/>
      <c r="Q2112" s="27"/>
      <c r="R2112" s="27"/>
      <c r="S2112" s="27"/>
      <c r="T2112" s="27"/>
      <c r="U2112" s="27"/>
    </row>
    <row r="2113" spans="1:21" x14ac:dyDescent="0.3">
      <c r="A2113" s="37"/>
      <c r="B2113" s="33"/>
      <c r="C2113" s="32" t="s">
        <v>50</v>
      </c>
      <c r="D2113" s="27">
        <v>92739.59</v>
      </c>
      <c r="E2113" s="27">
        <v>59042.850000000006</v>
      </c>
      <c r="F2113" s="27">
        <v>177871.96000000002</v>
      </c>
      <c r="G2113" s="27"/>
      <c r="H2113" s="27">
        <v>300419.36</v>
      </c>
      <c r="I2113" s="27"/>
      <c r="J2113" s="27"/>
      <c r="K2113" s="27"/>
      <c r="L2113" s="27"/>
      <c r="M2113" s="27"/>
      <c r="N2113" s="27"/>
      <c r="O2113" s="27"/>
      <c r="P2113" s="27"/>
      <c r="Q2113" s="27"/>
      <c r="R2113" s="27"/>
      <c r="S2113" s="27"/>
      <c r="T2113" s="27"/>
      <c r="U2113" s="27"/>
    </row>
    <row r="2114" spans="1:21" x14ac:dyDescent="0.3">
      <c r="A2114" s="37"/>
      <c r="B2114" s="33"/>
      <c r="C2114" s="32" t="s">
        <v>47</v>
      </c>
      <c r="D2114" s="27">
        <v>453227.68999999994</v>
      </c>
      <c r="E2114" s="27">
        <v>771275.10000000009</v>
      </c>
      <c r="F2114" s="27">
        <v>756991.24</v>
      </c>
      <c r="G2114" s="27"/>
      <c r="H2114" s="27">
        <v>2685955.4000000004</v>
      </c>
      <c r="I2114" s="27"/>
      <c r="J2114" s="27"/>
      <c r="K2114" s="27"/>
      <c r="L2114" s="27"/>
      <c r="M2114" s="27"/>
      <c r="N2114" s="27"/>
      <c r="O2114" s="27"/>
      <c r="P2114" s="27"/>
      <c r="Q2114" s="27"/>
      <c r="R2114" s="27"/>
      <c r="S2114" s="27"/>
      <c r="T2114" s="27"/>
      <c r="U2114" s="27"/>
    </row>
    <row r="2115" spans="1:21" x14ac:dyDescent="0.3">
      <c r="A2115" s="37"/>
      <c r="B2115" s="33"/>
      <c r="C2115" s="32" t="s">
        <v>68</v>
      </c>
      <c r="D2115" s="27">
        <v>1717928.7599999998</v>
      </c>
      <c r="E2115" s="27">
        <v>1658337.8</v>
      </c>
      <c r="F2115" s="27">
        <v>1783942.48</v>
      </c>
      <c r="G2115" s="27"/>
      <c r="H2115" s="27">
        <v>3720861.5700000003</v>
      </c>
      <c r="I2115" s="27"/>
      <c r="J2115" s="27"/>
      <c r="K2115" s="27"/>
      <c r="L2115" s="27"/>
      <c r="M2115" s="27"/>
      <c r="N2115" s="27"/>
      <c r="O2115" s="27"/>
      <c r="P2115" s="27"/>
      <c r="Q2115" s="27"/>
      <c r="R2115" s="27"/>
      <c r="S2115" s="27"/>
      <c r="T2115" s="27"/>
      <c r="U2115" s="27"/>
    </row>
    <row r="2116" spans="1:21" x14ac:dyDescent="0.3">
      <c r="A2116" s="37"/>
      <c r="B2116" s="33"/>
      <c r="C2116" s="32" t="s">
        <v>73</v>
      </c>
      <c r="D2116" s="27">
        <v>46623.47</v>
      </c>
      <c r="E2116" s="27">
        <v>219988.48000000001</v>
      </c>
      <c r="F2116" s="27">
        <v>380395.11</v>
      </c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  <c r="R2116" s="27"/>
      <c r="S2116" s="27"/>
      <c r="T2116" s="27"/>
      <c r="U2116" s="27"/>
    </row>
    <row r="2117" spans="1:21" x14ac:dyDescent="0.3">
      <c r="A2117" s="37"/>
      <c r="B2117" s="33"/>
      <c r="C2117" s="32" t="s">
        <v>72</v>
      </c>
      <c r="D2117" s="27">
        <v>478654.74</v>
      </c>
      <c r="E2117" s="27">
        <v>512595.74000000005</v>
      </c>
      <c r="F2117" s="27">
        <v>540873.82999999996</v>
      </c>
      <c r="G2117" s="27"/>
      <c r="H2117" s="27">
        <v>631928.16999999993</v>
      </c>
      <c r="I2117" s="27"/>
      <c r="J2117" s="27"/>
      <c r="K2117" s="27"/>
      <c r="L2117" s="27"/>
      <c r="M2117" s="27"/>
      <c r="N2117" s="27"/>
      <c r="O2117" s="27"/>
      <c r="P2117" s="27"/>
      <c r="Q2117" s="27"/>
      <c r="R2117" s="27"/>
      <c r="S2117" s="27"/>
      <c r="T2117" s="27"/>
      <c r="U2117" s="27"/>
    </row>
    <row r="2118" spans="1:21" x14ac:dyDescent="0.3">
      <c r="A2118" s="37"/>
      <c r="B2118" s="33"/>
      <c r="C2118" s="32" t="s">
        <v>54</v>
      </c>
      <c r="D2118" s="27">
        <v>0</v>
      </c>
      <c r="E2118" s="27">
        <v>4734.6099999999997</v>
      </c>
      <c r="F2118" s="27">
        <v>-4734.6100000000006</v>
      </c>
      <c r="G2118" s="27"/>
      <c r="H2118" s="27">
        <v>0</v>
      </c>
      <c r="I2118" s="27"/>
      <c r="J2118" s="27"/>
      <c r="K2118" s="27"/>
      <c r="L2118" s="27"/>
      <c r="M2118" s="27"/>
      <c r="N2118" s="27"/>
      <c r="O2118" s="27"/>
      <c r="P2118" s="27"/>
      <c r="Q2118" s="27"/>
      <c r="R2118" s="27"/>
      <c r="S2118" s="27"/>
      <c r="T2118" s="27"/>
      <c r="U2118" s="27"/>
    </row>
    <row r="2119" spans="1:21" x14ac:dyDescent="0.3">
      <c r="A2119" s="37"/>
      <c r="B2119" s="33" t="s">
        <v>295</v>
      </c>
      <c r="C2119" s="32" t="s">
        <v>46</v>
      </c>
      <c r="D2119" s="27"/>
      <c r="E2119" s="27"/>
      <c r="F2119" s="27"/>
      <c r="G2119" s="27"/>
      <c r="H2119" s="27">
        <v>0</v>
      </c>
      <c r="I2119" s="27"/>
      <c r="J2119" s="27">
        <v>34247.5</v>
      </c>
      <c r="K2119" s="27">
        <v>35263.339999999997</v>
      </c>
      <c r="L2119" s="27">
        <v>35263.339999999997</v>
      </c>
      <c r="M2119" s="27">
        <v>35263.339999999997</v>
      </c>
      <c r="N2119" s="27">
        <v>35263.339999999997</v>
      </c>
      <c r="O2119" s="27">
        <v>35263.339999999997</v>
      </c>
      <c r="P2119" s="27">
        <v>35904.86</v>
      </c>
      <c r="Q2119" s="27">
        <v>35263.339999999997</v>
      </c>
      <c r="R2119" s="27">
        <v>35263.339999999997</v>
      </c>
      <c r="S2119" s="27">
        <v>35263.339999999997</v>
      </c>
      <c r="T2119" s="27">
        <v>35263.339999999997</v>
      </c>
      <c r="U2119" s="27">
        <v>35263.339999999997</v>
      </c>
    </row>
    <row r="2120" spans="1:21" x14ac:dyDescent="0.3">
      <c r="A2120" s="37"/>
      <c r="B2120" s="33"/>
      <c r="C2120" s="32" t="s">
        <v>55</v>
      </c>
      <c r="D2120" s="27"/>
      <c r="E2120" s="27"/>
      <c r="F2120" s="27"/>
      <c r="G2120" s="27"/>
      <c r="H2120" s="27">
        <v>410970</v>
      </c>
      <c r="I2120" s="27"/>
      <c r="J2120" s="27"/>
      <c r="K2120" s="27"/>
      <c r="L2120" s="27"/>
      <c r="M2120" s="27"/>
      <c r="N2120" s="27"/>
      <c r="O2120" s="27"/>
      <c r="P2120" s="27"/>
      <c r="Q2120" s="27"/>
      <c r="R2120" s="27"/>
      <c r="S2120" s="27"/>
      <c r="T2120" s="27"/>
      <c r="U2120" s="27"/>
    </row>
    <row r="2121" spans="1:21" x14ac:dyDescent="0.3">
      <c r="A2121" s="37"/>
      <c r="B2121" s="33" t="s">
        <v>277</v>
      </c>
      <c r="C2121" s="32" t="s">
        <v>237</v>
      </c>
      <c r="D2121" s="27">
        <v>300630.57000000007</v>
      </c>
      <c r="E2121" s="27">
        <v>378489.4</v>
      </c>
      <c r="F2121" s="27">
        <v>286569.73000000004</v>
      </c>
      <c r="G2121" s="27"/>
      <c r="H2121" s="27">
        <v>645065.49000000011</v>
      </c>
      <c r="I2121" s="27"/>
      <c r="J2121" s="27">
        <v>51531.18</v>
      </c>
      <c r="K2121" s="27">
        <v>57477.43</v>
      </c>
      <c r="L2121" s="27">
        <v>53444.78</v>
      </c>
      <c r="M2121" s="27">
        <v>72970.650000000009</v>
      </c>
      <c r="N2121" s="27">
        <v>58039.659999999996</v>
      </c>
      <c r="O2121" s="27">
        <v>54054.490000000005</v>
      </c>
      <c r="P2121" s="27">
        <v>53973.8</v>
      </c>
      <c r="Q2121" s="27">
        <v>55634.62</v>
      </c>
      <c r="R2121" s="27">
        <v>54035.12</v>
      </c>
      <c r="S2121" s="27">
        <v>54513.810000000005</v>
      </c>
      <c r="T2121" s="27">
        <v>56034.049999999996</v>
      </c>
      <c r="U2121" s="27">
        <v>52402.3</v>
      </c>
    </row>
    <row r="2122" spans="1:21" x14ac:dyDescent="0.3">
      <c r="A2122" s="37"/>
      <c r="B2122" s="33"/>
      <c r="C2122" s="32" t="s">
        <v>46</v>
      </c>
      <c r="D2122" s="27"/>
      <c r="E2122" s="27"/>
      <c r="F2122" s="27"/>
      <c r="G2122" s="27"/>
      <c r="H2122" s="27">
        <v>0</v>
      </c>
      <c r="I2122" s="27"/>
      <c r="J2122" s="27">
        <v>516258.32999999996</v>
      </c>
      <c r="K2122" s="27">
        <v>543218.51</v>
      </c>
      <c r="L2122" s="27">
        <v>544562.90999999992</v>
      </c>
      <c r="M2122" s="27">
        <v>805421.25</v>
      </c>
      <c r="N2122" s="27">
        <v>684388.94000000006</v>
      </c>
      <c r="O2122" s="27">
        <v>521072.43</v>
      </c>
      <c r="P2122" s="27">
        <v>509855.74000000005</v>
      </c>
      <c r="Q2122" s="27">
        <v>534607.5</v>
      </c>
      <c r="R2122" s="27">
        <v>526314.23999999987</v>
      </c>
      <c r="S2122" s="27">
        <v>521872.12000000005</v>
      </c>
      <c r="T2122" s="27">
        <v>537930.51</v>
      </c>
      <c r="U2122" s="27">
        <v>521177.24000000005</v>
      </c>
    </row>
    <row r="2123" spans="1:21" x14ac:dyDescent="0.3">
      <c r="A2123" s="37"/>
      <c r="B2123" s="33"/>
      <c r="C2123" s="32" t="s">
        <v>64</v>
      </c>
      <c r="D2123" s="27"/>
      <c r="E2123" s="27"/>
      <c r="F2123" s="27"/>
      <c r="G2123" s="27"/>
      <c r="H2123" s="27">
        <v>0</v>
      </c>
      <c r="I2123" s="27"/>
      <c r="J2123" s="27"/>
      <c r="K2123" s="27"/>
      <c r="L2123" s="27"/>
      <c r="M2123" s="27"/>
      <c r="N2123" s="27"/>
      <c r="O2123" s="27"/>
      <c r="P2123" s="27"/>
      <c r="Q2123" s="27"/>
      <c r="R2123" s="27"/>
      <c r="S2123" s="27"/>
      <c r="T2123" s="27"/>
      <c r="U2123" s="27"/>
    </row>
    <row r="2124" spans="1:21" x14ac:dyDescent="0.3">
      <c r="A2124" s="37"/>
      <c r="B2124" s="33"/>
      <c r="C2124" s="32" t="s">
        <v>60</v>
      </c>
      <c r="D2124" s="27">
        <v>963722.64999999991</v>
      </c>
      <c r="E2124" s="27">
        <v>1014858.78</v>
      </c>
      <c r="F2124" s="27">
        <v>1132551.81</v>
      </c>
      <c r="G2124" s="27"/>
      <c r="H2124" s="27">
        <v>6462041.2199999997</v>
      </c>
      <c r="I2124" s="27"/>
      <c r="J2124" s="27"/>
      <c r="K2124" s="27"/>
      <c r="L2124" s="27"/>
      <c r="M2124" s="27"/>
      <c r="N2124" s="27"/>
      <c r="O2124" s="27"/>
      <c r="P2124" s="27"/>
      <c r="Q2124" s="27"/>
      <c r="R2124" s="27"/>
      <c r="S2124" s="27"/>
      <c r="T2124" s="27"/>
      <c r="U2124" s="27"/>
    </row>
    <row r="2125" spans="1:21" x14ac:dyDescent="0.3">
      <c r="A2125" s="37"/>
      <c r="B2125" s="33"/>
      <c r="C2125" s="32" t="s">
        <v>59</v>
      </c>
      <c r="D2125" s="27">
        <v>15.72</v>
      </c>
      <c r="E2125" s="27">
        <v>0</v>
      </c>
      <c r="F2125" s="27">
        <v>0</v>
      </c>
      <c r="G2125" s="27"/>
      <c r="H2125" s="27">
        <v>0</v>
      </c>
      <c r="I2125" s="27"/>
      <c r="J2125" s="27"/>
      <c r="K2125" s="27"/>
      <c r="L2125" s="27"/>
      <c r="M2125" s="27"/>
      <c r="N2125" s="27"/>
      <c r="O2125" s="27"/>
      <c r="P2125" s="27"/>
      <c r="Q2125" s="27"/>
      <c r="R2125" s="27"/>
      <c r="S2125" s="27"/>
      <c r="T2125" s="27"/>
      <c r="U2125" s="27"/>
    </row>
    <row r="2126" spans="1:21" x14ac:dyDescent="0.3">
      <c r="A2126" s="37"/>
      <c r="B2126" s="33"/>
      <c r="C2126" s="32" t="s">
        <v>75</v>
      </c>
      <c r="D2126" s="27"/>
      <c r="E2126" s="27"/>
      <c r="F2126" s="27"/>
      <c r="G2126" s="27"/>
      <c r="H2126" s="27">
        <v>0</v>
      </c>
      <c r="I2126" s="27"/>
      <c r="J2126" s="27"/>
      <c r="K2126" s="27"/>
      <c r="L2126" s="27"/>
      <c r="M2126" s="27"/>
      <c r="N2126" s="27"/>
      <c r="O2126" s="27"/>
      <c r="P2126" s="27"/>
      <c r="Q2126" s="27"/>
      <c r="R2126" s="27"/>
      <c r="S2126" s="27"/>
      <c r="T2126" s="27"/>
      <c r="U2126" s="27"/>
    </row>
    <row r="2127" spans="1:21" x14ac:dyDescent="0.3">
      <c r="A2127" s="37"/>
      <c r="B2127" s="33"/>
      <c r="C2127" s="32" t="s">
        <v>353</v>
      </c>
      <c r="D2127" s="27">
        <v>0</v>
      </c>
      <c r="E2127" s="27">
        <v>125</v>
      </c>
      <c r="F2127" s="27">
        <v>0</v>
      </c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  <c r="R2127" s="27"/>
      <c r="S2127" s="27"/>
      <c r="T2127" s="27"/>
      <c r="U2127" s="27"/>
    </row>
    <row r="2128" spans="1:21" x14ac:dyDescent="0.3">
      <c r="A2128" s="37"/>
      <c r="B2128" s="33"/>
      <c r="C2128" s="32" t="s">
        <v>55</v>
      </c>
      <c r="D2128" s="27">
        <v>0</v>
      </c>
      <c r="E2128" s="27">
        <v>0</v>
      </c>
      <c r="F2128" s="27">
        <v>383.05</v>
      </c>
      <c r="G2128" s="27"/>
      <c r="H2128" s="27">
        <v>0</v>
      </c>
      <c r="I2128" s="27"/>
      <c r="J2128" s="27"/>
      <c r="K2128" s="27"/>
      <c r="L2128" s="27"/>
      <c r="M2128" s="27"/>
      <c r="N2128" s="27"/>
      <c r="O2128" s="27"/>
      <c r="P2128" s="27"/>
      <c r="Q2128" s="27"/>
      <c r="R2128" s="27"/>
      <c r="S2128" s="27"/>
      <c r="T2128" s="27"/>
      <c r="U2128" s="27"/>
    </row>
    <row r="2129" spans="1:21" x14ac:dyDescent="0.3">
      <c r="A2129" s="37"/>
      <c r="B2129" s="33"/>
      <c r="C2129" s="32" t="s">
        <v>48</v>
      </c>
      <c r="D2129" s="27">
        <v>25</v>
      </c>
      <c r="E2129" s="27">
        <v>0</v>
      </c>
      <c r="F2129" s="27">
        <v>345.58000000000038</v>
      </c>
      <c r="G2129" s="27"/>
      <c r="H2129" s="27">
        <v>0</v>
      </c>
      <c r="I2129" s="27"/>
      <c r="J2129" s="27"/>
      <c r="K2129" s="27"/>
      <c r="L2129" s="27"/>
      <c r="M2129" s="27"/>
      <c r="N2129" s="27"/>
      <c r="O2129" s="27"/>
      <c r="P2129" s="27"/>
      <c r="Q2129" s="27"/>
      <c r="R2129" s="27"/>
      <c r="S2129" s="27"/>
      <c r="T2129" s="27"/>
      <c r="U2129" s="27"/>
    </row>
    <row r="2130" spans="1:21" x14ac:dyDescent="0.3">
      <c r="A2130" s="37"/>
      <c r="B2130" s="33"/>
      <c r="C2130" s="32" t="s">
        <v>47</v>
      </c>
      <c r="D2130" s="27"/>
      <c r="E2130" s="27"/>
      <c r="F2130" s="27"/>
      <c r="G2130" s="27"/>
      <c r="H2130" s="27">
        <v>0</v>
      </c>
      <c r="I2130" s="27"/>
      <c r="J2130" s="27"/>
      <c r="K2130" s="27"/>
      <c r="L2130" s="27"/>
      <c r="M2130" s="27"/>
      <c r="N2130" s="27"/>
      <c r="O2130" s="27"/>
      <c r="P2130" s="27"/>
      <c r="Q2130" s="27"/>
      <c r="R2130" s="27"/>
      <c r="S2130" s="27"/>
      <c r="T2130" s="27"/>
      <c r="U2130" s="27"/>
    </row>
    <row r="2131" spans="1:21" x14ac:dyDescent="0.3">
      <c r="A2131" s="37"/>
      <c r="B2131" s="33"/>
      <c r="C2131" s="32" t="s">
        <v>68</v>
      </c>
      <c r="D2131" s="27"/>
      <c r="E2131" s="27"/>
      <c r="F2131" s="27"/>
      <c r="G2131" s="27"/>
      <c r="H2131" s="27">
        <v>125092.14</v>
      </c>
      <c r="I2131" s="27"/>
      <c r="J2131" s="27"/>
      <c r="K2131" s="27"/>
      <c r="L2131" s="27"/>
      <c r="M2131" s="27"/>
      <c r="N2131" s="27"/>
      <c r="O2131" s="27"/>
      <c r="P2131" s="27"/>
      <c r="Q2131" s="27"/>
      <c r="R2131" s="27"/>
      <c r="S2131" s="27"/>
      <c r="T2131" s="27"/>
      <c r="U2131" s="27"/>
    </row>
    <row r="2132" spans="1:21" x14ac:dyDescent="0.3">
      <c r="A2132" s="37"/>
      <c r="B2132" s="33"/>
      <c r="C2132" s="32" t="s">
        <v>248</v>
      </c>
      <c r="D2132" s="27">
        <v>2908.83</v>
      </c>
      <c r="E2132" s="27">
        <v>0</v>
      </c>
      <c r="F2132" s="27">
        <v>0</v>
      </c>
      <c r="G2132" s="27"/>
      <c r="H2132" s="27">
        <v>0</v>
      </c>
      <c r="I2132" s="27"/>
      <c r="J2132" s="27"/>
      <c r="K2132" s="27"/>
      <c r="L2132" s="27"/>
      <c r="M2132" s="27"/>
      <c r="N2132" s="27"/>
      <c r="O2132" s="27"/>
      <c r="P2132" s="27"/>
      <c r="Q2132" s="27"/>
      <c r="R2132" s="27"/>
      <c r="S2132" s="27"/>
      <c r="T2132" s="27"/>
      <c r="U2132" s="27"/>
    </row>
    <row r="2133" spans="1:21" x14ac:dyDescent="0.3">
      <c r="A2133" s="37"/>
      <c r="B2133" s="33" t="s">
        <v>278</v>
      </c>
      <c r="C2133" s="32" t="s">
        <v>237</v>
      </c>
      <c r="D2133" s="27">
        <v>3662785.4700000007</v>
      </c>
      <c r="E2133" s="27">
        <v>3273019.2700000005</v>
      </c>
      <c r="F2133" s="27">
        <v>3096633.9000000004</v>
      </c>
      <c r="G2133" s="27"/>
      <c r="H2133" s="27">
        <v>992646.75</v>
      </c>
      <c r="I2133" s="27"/>
      <c r="J2133" s="27">
        <v>79712.25</v>
      </c>
      <c r="K2133" s="27">
        <v>89188.959999999992</v>
      </c>
      <c r="L2133" s="27">
        <v>73570.510000000009</v>
      </c>
      <c r="M2133" s="27">
        <v>119263.81</v>
      </c>
      <c r="N2133" s="27">
        <v>90936.53</v>
      </c>
      <c r="O2133" s="27">
        <v>82118.53</v>
      </c>
      <c r="P2133" s="27">
        <v>83481.459999999992</v>
      </c>
      <c r="Q2133" s="27">
        <v>86135.5</v>
      </c>
      <c r="R2133" s="27">
        <v>83531.66</v>
      </c>
      <c r="S2133" s="27">
        <v>81734.48</v>
      </c>
      <c r="T2133" s="27">
        <v>82919.7</v>
      </c>
      <c r="U2133" s="27">
        <v>80999.929999999993</v>
      </c>
    </row>
    <row r="2134" spans="1:21" x14ac:dyDescent="0.3">
      <c r="A2134" s="37"/>
      <c r="B2134" s="33"/>
      <c r="C2134" s="32" t="s">
        <v>37</v>
      </c>
      <c r="D2134" s="27">
        <v>27348.52</v>
      </c>
      <c r="E2134" s="27">
        <v>15098.09</v>
      </c>
      <c r="F2134" s="27">
        <v>20560.510000000002</v>
      </c>
      <c r="G2134" s="27"/>
      <c r="H2134" s="27">
        <v>0</v>
      </c>
      <c r="I2134" s="27"/>
      <c r="J2134" s="27"/>
      <c r="K2134" s="27"/>
      <c r="L2134" s="27"/>
      <c r="M2134" s="27"/>
      <c r="N2134" s="27"/>
      <c r="O2134" s="27"/>
      <c r="P2134" s="27"/>
      <c r="Q2134" s="27"/>
      <c r="R2134" s="27"/>
      <c r="S2134" s="27"/>
      <c r="T2134" s="27"/>
      <c r="U2134" s="27"/>
    </row>
    <row r="2135" spans="1:21" x14ac:dyDescent="0.3">
      <c r="A2135" s="37"/>
      <c r="B2135" s="33"/>
      <c r="C2135" s="32" t="s">
        <v>196</v>
      </c>
      <c r="D2135" s="27">
        <v>0</v>
      </c>
      <c r="E2135" s="27">
        <v>7760</v>
      </c>
      <c r="F2135" s="27">
        <v>0</v>
      </c>
      <c r="G2135" s="27"/>
      <c r="H2135" s="27">
        <v>0</v>
      </c>
      <c r="I2135" s="27"/>
      <c r="J2135" s="27"/>
      <c r="K2135" s="27"/>
      <c r="L2135" s="27"/>
      <c r="M2135" s="27"/>
      <c r="N2135" s="27"/>
      <c r="O2135" s="27"/>
      <c r="P2135" s="27"/>
      <c r="Q2135" s="27"/>
      <c r="R2135" s="27"/>
      <c r="S2135" s="27"/>
      <c r="T2135" s="27"/>
      <c r="U2135" s="27"/>
    </row>
    <row r="2136" spans="1:21" x14ac:dyDescent="0.3">
      <c r="A2136" s="37"/>
      <c r="B2136" s="33"/>
      <c r="C2136" s="32" t="s">
        <v>6</v>
      </c>
      <c r="D2136" s="27"/>
      <c r="E2136" s="27"/>
      <c r="F2136" s="27"/>
      <c r="G2136" s="27"/>
      <c r="H2136" s="27">
        <v>0</v>
      </c>
      <c r="I2136" s="27"/>
      <c r="J2136" s="27"/>
      <c r="K2136" s="27"/>
      <c r="L2136" s="27"/>
      <c r="M2136" s="27"/>
      <c r="N2136" s="27"/>
      <c r="O2136" s="27"/>
      <c r="P2136" s="27"/>
      <c r="Q2136" s="27"/>
      <c r="R2136" s="27"/>
      <c r="S2136" s="27"/>
      <c r="T2136" s="27"/>
      <c r="U2136" s="27"/>
    </row>
    <row r="2137" spans="1:21" x14ac:dyDescent="0.3">
      <c r="A2137" s="37"/>
      <c r="B2137" s="33"/>
      <c r="C2137" s="32" t="s">
        <v>102</v>
      </c>
      <c r="D2137" s="27">
        <v>0</v>
      </c>
      <c r="E2137" s="27">
        <v>0</v>
      </c>
      <c r="F2137" s="27">
        <v>16634.91</v>
      </c>
      <c r="G2137" s="27"/>
      <c r="H2137" s="27">
        <v>0</v>
      </c>
      <c r="I2137" s="27"/>
      <c r="J2137" s="27"/>
      <c r="K2137" s="27"/>
      <c r="L2137" s="27"/>
      <c r="M2137" s="27"/>
      <c r="N2137" s="27"/>
      <c r="O2137" s="27"/>
      <c r="P2137" s="27"/>
      <c r="Q2137" s="27"/>
      <c r="R2137" s="27"/>
      <c r="S2137" s="27"/>
      <c r="T2137" s="27"/>
      <c r="U2137" s="27"/>
    </row>
    <row r="2138" spans="1:21" x14ac:dyDescent="0.3">
      <c r="A2138" s="37"/>
      <c r="B2138" s="33"/>
      <c r="C2138" s="32" t="s">
        <v>12</v>
      </c>
      <c r="D2138" s="27"/>
      <c r="E2138" s="27"/>
      <c r="F2138" s="27"/>
      <c r="G2138" s="27"/>
      <c r="H2138" s="27">
        <v>192500</v>
      </c>
      <c r="I2138" s="27"/>
      <c r="J2138" s="27">
        <v>0</v>
      </c>
      <c r="K2138" s="27">
        <v>0</v>
      </c>
      <c r="L2138" s="27">
        <v>39480</v>
      </c>
      <c r="M2138" s="27">
        <v>39480</v>
      </c>
      <c r="N2138" s="27">
        <v>39480</v>
      </c>
      <c r="O2138" s="27">
        <v>39480</v>
      </c>
      <c r="P2138" s="27">
        <v>39480</v>
      </c>
      <c r="Q2138" s="27">
        <v>0</v>
      </c>
      <c r="R2138" s="27">
        <v>0</v>
      </c>
      <c r="S2138" s="27">
        <v>0</v>
      </c>
      <c r="T2138" s="27">
        <v>0</v>
      </c>
      <c r="U2138" s="27">
        <v>0</v>
      </c>
    </row>
    <row r="2139" spans="1:21" x14ac:dyDescent="0.3">
      <c r="A2139" s="37"/>
      <c r="B2139" s="33"/>
      <c r="C2139" s="32" t="s">
        <v>9</v>
      </c>
      <c r="D2139" s="27">
        <v>1612885.12</v>
      </c>
      <c r="E2139" s="27">
        <v>988465.1</v>
      </c>
      <c r="F2139" s="27">
        <v>16217.940000000002</v>
      </c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  <c r="R2139" s="27"/>
      <c r="S2139" s="27"/>
      <c r="T2139" s="27"/>
      <c r="U2139" s="27"/>
    </row>
    <row r="2140" spans="1:21" x14ac:dyDescent="0.3">
      <c r="A2140" s="37"/>
      <c r="B2140" s="33"/>
      <c r="C2140" s="32" t="s">
        <v>21</v>
      </c>
      <c r="D2140" s="27">
        <v>0</v>
      </c>
      <c r="E2140" s="27">
        <v>0</v>
      </c>
      <c r="F2140" s="27">
        <v>990</v>
      </c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  <c r="R2140" s="27"/>
      <c r="S2140" s="27"/>
      <c r="T2140" s="27"/>
      <c r="U2140" s="27"/>
    </row>
    <row r="2141" spans="1:21" x14ac:dyDescent="0.3">
      <c r="A2141" s="37"/>
      <c r="B2141" s="33"/>
      <c r="C2141" s="32" t="s">
        <v>30</v>
      </c>
      <c r="D2141" s="27">
        <v>147179.28</v>
      </c>
      <c r="E2141" s="27">
        <v>0</v>
      </c>
      <c r="F2141" s="27">
        <v>0</v>
      </c>
      <c r="G2141" s="27"/>
      <c r="H2141" s="27">
        <v>0</v>
      </c>
      <c r="I2141" s="27"/>
      <c r="J2141" s="27"/>
      <c r="K2141" s="27"/>
      <c r="L2141" s="27"/>
      <c r="M2141" s="27"/>
      <c r="N2141" s="27"/>
      <c r="O2141" s="27"/>
      <c r="P2141" s="27"/>
      <c r="Q2141" s="27"/>
      <c r="R2141" s="27"/>
      <c r="S2141" s="27"/>
      <c r="T2141" s="27"/>
      <c r="U2141" s="27"/>
    </row>
    <row r="2142" spans="1:21" x14ac:dyDescent="0.3">
      <c r="A2142" s="37"/>
      <c r="B2142" s="33"/>
      <c r="C2142" s="32" t="s">
        <v>14</v>
      </c>
      <c r="D2142" s="27"/>
      <c r="E2142" s="27"/>
      <c r="F2142" s="27"/>
      <c r="G2142" s="27"/>
      <c r="H2142" s="27">
        <v>0</v>
      </c>
      <c r="I2142" s="27"/>
      <c r="J2142" s="27"/>
      <c r="K2142" s="27"/>
      <c r="L2142" s="27"/>
      <c r="M2142" s="27"/>
      <c r="N2142" s="27"/>
      <c r="O2142" s="27"/>
      <c r="P2142" s="27"/>
      <c r="Q2142" s="27"/>
      <c r="R2142" s="27"/>
      <c r="S2142" s="27"/>
      <c r="T2142" s="27"/>
      <c r="U2142" s="27"/>
    </row>
    <row r="2143" spans="1:21" x14ac:dyDescent="0.3">
      <c r="A2143" s="37"/>
      <c r="B2143" s="33"/>
      <c r="C2143" s="32" t="s">
        <v>83</v>
      </c>
      <c r="D2143" s="27">
        <v>-141.52000000000001</v>
      </c>
      <c r="E2143" s="27">
        <v>0</v>
      </c>
      <c r="F2143" s="27">
        <v>51.179999999999836</v>
      </c>
      <c r="G2143" s="27"/>
      <c r="H2143" s="27">
        <v>0</v>
      </c>
      <c r="I2143" s="27"/>
      <c r="J2143" s="27"/>
      <c r="K2143" s="27"/>
      <c r="L2143" s="27"/>
      <c r="M2143" s="27"/>
      <c r="N2143" s="27"/>
      <c r="O2143" s="27"/>
      <c r="P2143" s="27"/>
      <c r="Q2143" s="27"/>
      <c r="R2143" s="27"/>
      <c r="S2143" s="27"/>
      <c r="T2143" s="27"/>
      <c r="U2143" s="27"/>
    </row>
    <row r="2144" spans="1:21" x14ac:dyDescent="0.3">
      <c r="A2144" s="37"/>
      <c r="B2144" s="33"/>
      <c r="C2144" s="32" t="s">
        <v>93</v>
      </c>
      <c r="D2144" s="27"/>
      <c r="E2144" s="27"/>
      <c r="F2144" s="27"/>
      <c r="G2144" s="27"/>
      <c r="H2144" s="27">
        <v>0</v>
      </c>
      <c r="I2144" s="27"/>
      <c r="J2144" s="27"/>
      <c r="K2144" s="27"/>
      <c r="L2144" s="27"/>
      <c r="M2144" s="27"/>
      <c r="N2144" s="27"/>
      <c r="O2144" s="27"/>
      <c r="P2144" s="27"/>
      <c r="Q2144" s="27"/>
      <c r="R2144" s="27"/>
      <c r="S2144" s="27"/>
      <c r="T2144" s="27"/>
      <c r="U2144" s="27"/>
    </row>
    <row r="2145" spans="1:21" x14ac:dyDescent="0.3">
      <c r="A2145" s="37"/>
      <c r="B2145" s="33"/>
      <c r="C2145" s="32" t="s">
        <v>28</v>
      </c>
      <c r="D2145" s="27">
        <v>4125</v>
      </c>
      <c r="E2145" s="27">
        <v>3685</v>
      </c>
      <c r="F2145" s="27">
        <v>30840.5</v>
      </c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  <c r="R2145" s="27"/>
      <c r="S2145" s="27"/>
      <c r="T2145" s="27"/>
      <c r="U2145" s="27"/>
    </row>
    <row r="2146" spans="1:21" x14ac:dyDescent="0.3">
      <c r="A2146" s="37"/>
      <c r="B2146" s="33"/>
      <c r="C2146" s="32" t="s">
        <v>46</v>
      </c>
      <c r="D2146" s="27"/>
      <c r="E2146" s="27"/>
      <c r="F2146" s="27"/>
      <c r="G2146" s="27"/>
      <c r="H2146" s="27">
        <v>0</v>
      </c>
      <c r="I2146" s="27"/>
      <c r="J2146" s="27">
        <v>567923.04</v>
      </c>
      <c r="K2146" s="27">
        <v>630698.04</v>
      </c>
      <c r="L2146" s="27">
        <v>899929.64</v>
      </c>
      <c r="M2146" s="27">
        <v>2116522.84</v>
      </c>
      <c r="N2146" s="27">
        <v>1301353.5400000003</v>
      </c>
      <c r="O2146" s="27">
        <v>625890.85</v>
      </c>
      <c r="P2146" s="27">
        <v>629455.88</v>
      </c>
      <c r="Q2146" s="27">
        <v>648179.54</v>
      </c>
      <c r="R2146" s="27">
        <v>608432.37</v>
      </c>
      <c r="S2146" s="27">
        <v>560964.53000000014</v>
      </c>
      <c r="T2146" s="27">
        <v>566921.64</v>
      </c>
      <c r="U2146" s="27">
        <v>582046.04000000015</v>
      </c>
    </row>
    <row r="2147" spans="1:21" x14ac:dyDescent="0.3">
      <c r="A2147" s="37"/>
      <c r="B2147" s="33"/>
      <c r="C2147" s="32" t="s">
        <v>265</v>
      </c>
      <c r="D2147" s="27">
        <v>506.04</v>
      </c>
      <c r="E2147" s="27">
        <v>0</v>
      </c>
      <c r="F2147" s="27">
        <v>2400.5300000000002</v>
      </c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  <c r="R2147" s="27"/>
      <c r="S2147" s="27"/>
      <c r="T2147" s="27"/>
      <c r="U2147" s="27"/>
    </row>
    <row r="2148" spans="1:21" x14ac:dyDescent="0.3">
      <c r="A2148" s="37"/>
      <c r="B2148" s="33"/>
      <c r="C2148" s="32" t="s">
        <v>10</v>
      </c>
      <c r="D2148" s="27"/>
      <c r="E2148" s="27"/>
      <c r="F2148" s="27"/>
      <c r="G2148" s="27"/>
      <c r="H2148" s="27">
        <v>111000.19</v>
      </c>
      <c r="I2148" s="27"/>
      <c r="J2148" s="27">
        <v>9145.7599999999984</v>
      </c>
      <c r="K2148" s="27">
        <v>8857.4500000000007</v>
      </c>
      <c r="L2148" s="27">
        <v>10857.45</v>
      </c>
      <c r="M2148" s="27">
        <v>10927.26</v>
      </c>
      <c r="N2148" s="27">
        <v>10871.24</v>
      </c>
      <c r="O2148" s="27">
        <v>10871.24</v>
      </c>
      <c r="P2148" s="27">
        <v>11119.35</v>
      </c>
      <c r="Q2148" s="27">
        <v>8871.24</v>
      </c>
      <c r="R2148" s="27">
        <v>8871.24</v>
      </c>
      <c r="S2148" s="27">
        <v>8871.24</v>
      </c>
      <c r="T2148" s="27">
        <v>8871.24</v>
      </c>
      <c r="U2148" s="27">
        <v>8890.19</v>
      </c>
    </row>
    <row r="2149" spans="1:21" x14ac:dyDescent="0.3">
      <c r="A2149" s="37"/>
      <c r="B2149" s="33"/>
      <c r="C2149" s="32" t="s">
        <v>165</v>
      </c>
      <c r="D2149" s="27"/>
      <c r="E2149" s="27"/>
      <c r="F2149" s="27"/>
      <c r="G2149" s="27"/>
      <c r="H2149" s="27">
        <v>6355.58</v>
      </c>
      <c r="I2149" s="27"/>
      <c r="J2149" s="27"/>
      <c r="K2149" s="27"/>
      <c r="L2149" s="27"/>
      <c r="M2149" s="27"/>
      <c r="N2149" s="27"/>
      <c r="O2149" s="27"/>
      <c r="P2149" s="27"/>
      <c r="Q2149" s="27"/>
      <c r="R2149" s="27"/>
      <c r="S2149" s="27"/>
      <c r="T2149" s="27"/>
      <c r="U2149" s="27"/>
    </row>
    <row r="2150" spans="1:21" x14ac:dyDescent="0.3">
      <c r="A2150" s="37"/>
      <c r="B2150" s="33"/>
      <c r="C2150" s="32" t="s">
        <v>60</v>
      </c>
      <c r="D2150" s="27">
        <v>1699647.1999999997</v>
      </c>
      <c r="E2150" s="27">
        <v>1756790.5200000003</v>
      </c>
      <c r="F2150" s="27">
        <v>1677522.0100000002</v>
      </c>
      <c r="G2150" s="27"/>
      <c r="H2150" s="27">
        <v>0</v>
      </c>
      <c r="I2150" s="27"/>
      <c r="J2150" s="27"/>
      <c r="K2150" s="27"/>
      <c r="L2150" s="27"/>
      <c r="M2150" s="27"/>
      <c r="N2150" s="27"/>
      <c r="O2150" s="27"/>
      <c r="P2150" s="27"/>
      <c r="Q2150" s="27"/>
      <c r="R2150" s="27"/>
      <c r="S2150" s="27"/>
      <c r="T2150" s="27"/>
      <c r="U2150" s="27"/>
    </row>
    <row r="2151" spans="1:21" x14ac:dyDescent="0.3">
      <c r="A2151" s="37"/>
      <c r="B2151" s="33"/>
      <c r="C2151" s="32" t="s">
        <v>66</v>
      </c>
      <c r="D2151" s="27"/>
      <c r="E2151" s="27"/>
      <c r="F2151" s="27"/>
      <c r="G2151" s="27"/>
      <c r="H2151" s="27">
        <v>5000</v>
      </c>
      <c r="I2151" s="27"/>
      <c r="J2151" s="27"/>
      <c r="K2151" s="27"/>
      <c r="L2151" s="27"/>
      <c r="M2151" s="27"/>
      <c r="N2151" s="27"/>
      <c r="O2151" s="27"/>
      <c r="P2151" s="27"/>
      <c r="Q2151" s="27"/>
      <c r="R2151" s="27"/>
      <c r="S2151" s="27"/>
      <c r="T2151" s="27"/>
      <c r="U2151" s="27"/>
    </row>
    <row r="2152" spans="1:21" x14ac:dyDescent="0.3">
      <c r="A2152" s="37"/>
      <c r="B2152" s="33"/>
      <c r="C2152" s="32" t="s">
        <v>59</v>
      </c>
      <c r="D2152" s="27">
        <v>3408435.3499999996</v>
      </c>
      <c r="E2152" s="27">
        <v>3400815.5400000005</v>
      </c>
      <c r="F2152" s="27">
        <v>3869128.0599999996</v>
      </c>
      <c r="G2152" s="27"/>
      <c r="H2152" s="27">
        <v>9894059.2099999972</v>
      </c>
      <c r="I2152" s="27"/>
      <c r="J2152" s="27"/>
      <c r="K2152" s="27"/>
      <c r="L2152" s="27"/>
      <c r="M2152" s="27"/>
      <c r="N2152" s="27"/>
      <c r="O2152" s="27"/>
      <c r="P2152" s="27"/>
      <c r="Q2152" s="27"/>
      <c r="R2152" s="27"/>
      <c r="S2152" s="27"/>
      <c r="T2152" s="27"/>
      <c r="U2152" s="27"/>
    </row>
    <row r="2153" spans="1:21" x14ac:dyDescent="0.3">
      <c r="A2153" s="37"/>
      <c r="B2153" s="33"/>
      <c r="C2153" s="32" t="s">
        <v>75</v>
      </c>
      <c r="D2153" s="27">
        <v>145870.28</v>
      </c>
      <c r="E2153" s="27">
        <v>1557.6300000000003</v>
      </c>
      <c r="F2153" s="27">
        <v>1499.9399999999998</v>
      </c>
      <c r="G2153" s="27"/>
      <c r="H2153" s="27">
        <v>0</v>
      </c>
      <c r="I2153" s="27"/>
      <c r="J2153" s="27"/>
      <c r="K2153" s="27"/>
      <c r="L2153" s="27"/>
      <c r="M2153" s="27"/>
      <c r="N2153" s="27"/>
      <c r="O2153" s="27"/>
      <c r="P2153" s="27"/>
      <c r="Q2153" s="27"/>
      <c r="R2153" s="27"/>
      <c r="S2153" s="27"/>
      <c r="T2153" s="27"/>
      <c r="U2153" s="27"/>
    </row>
    <row r="2154" spans="1:21" x14ac:dyDescent="0.3">
      <c r="A2154" s="37"/>
      <c r="B2154" s="33"/>
      <c r="C2154" s="32" t="s">
        <v>344</v>
      </c>
      <c r="D2154" s="27">
        <v>214.74</v>
      </c>
      <c r="E2154" s="27">
        <v>0</v>
      </c>
      <c r="F2154" s="27">
        <v>0</v>
      </c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  <c r="R2154" s="27"/>
      <c r="S2154" s="27"/>
      <c r="T2154" s="27"/>
      <c r="U2154" s="27"/>
    </row>
    <row r="2155" spans="1:21" x14ac:dyDescent="0.3">
      <c r="A2155" s="37"/>
      <c r="B2155" s="33"/>
      <c r="C2155" s="32" t="s">
        <v>353</v>
      </c>
      <c r="D2155" s="27">
        <v>48771.17</v>
      </c>
      <c r="E2155" s="27">
        <v>45556.79</v>
      </c>
      <c r="F2155" s="27">
        <v>61764.829999999994</v>
      </c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  <c r="R2155" s="27"/>
      <c r="S2155" s="27"/>
      <c r="T2155" s="27"/>
      <c r="U2155" s="27"/>
    </row>
    <row r="2156" spans="1:21" x14ac:dyDescent="0.3">
      <c r="A2156" s="37"/>
      <c r="B2156" s="33"/>
      <c r="C2156" s="32" t="s">
        <v>55</v>
      </c>
      <c r="D2156" s="27">
        <v>8818049.6099999994</v>
      </c>
      <c r="E2156" s="27">
        <v>8742991.2599999998</v>
      </c>
      <c r="F2156" s="27">
        <v>9896330.959999999</v>
      </c>
      <c r="G2156" s="27"/>
      <c r="H2156" s="27">
        <v>-64061.599999999999</v>
      </c>
      <c r="I2156" s="27"/>
      <c r="J2156" s="27"/>
      <c r="K2156" s="27"/>
      <c r="L2156" s="27"/>
      <c r="M2156" s="27"/>
      <c r="N2156" s="27"/>
      <c r="O2156" s="27"/>
      <c r="P2156" s="27"/>
      <c r="Q2156" s="27"/>
      <c r="R2156" s="27"/>
      <c r="S2156" s="27"/>
      <c r="T2156" s="27"/>
      <c r="U2156" s="27"/>
    </row>
    <row r="2157" spans="1:21" x14ac:dyDescent="0.3">
      <c r="A2157" s="37"/>
      <c r="B2157" s="33"/>
      <c r="C2157" s="32" t="s">
        <v>48</v>
      </c>
      <c r="D2157" s="27">
        <v>1909.91</v>
      </c>
      <c r="E2157" s="27">
        <v>0</v>
      </c>
      <c r="F2157" s="27">
        <v>0</v>
      </c>
      <c r="G2157" s="27"/>
      <c r="H2157" s="27">
        <v>0</v>
      </c>
      <c r="I2157" s="27"/>
      <c r="J2157" s="27"/>
      <c r="K2157" s="27"/>
      <c r="L2157" s="27"/>
      <c r="M2157" s="27"/>
      <c r="N2157" s="27"/>
      <c r="O2157" s="27"/>
      <c r="P2157" s="27"/>
      <c r="Q2157" s="27"/>
      <c r="R2157" s="27"/>
      <c r="S2157" s="27"/>
      <c r="T2157" s="27"/>
      <c r="U2157" s="27"/>
    </row>
    <row r="2158" spans="1:21" x14ac:dyDescent="0.3">
      <c r="A2158" s="37"/>
      <c r="B2158" s="33"/>
      <c r="C2158" s="32" t="s">
        <v>52</v>
      </c>
      <c r="D2158" s="27">
        <v>523.09</v>
      </c>
      <c r="E2158" s="27">
        <v>0</v>
      </c>
      <c r="F2158" s="27">
        <v>4177.9399999999996</v>
      </c>
      <c r="G2158" s="27"/>
      <c r="H2158" s="27">
        <v>0</v>
      </c>
      <c r="I2158" s="27"/>
      <c r="J2158" s="27"/>
      <c r="K2158" s="27"/>
      <c r="L2158" s="27"/>
      <c r="M2158" s="27"/>
      <c r="N2158" s="27"/>
      <c r="O2158" s="27"/>
      <c r="P2158" s="27"/>
      <c r="Q2158" s="27"/>
      <c r="R2158" s="27"/>
      <c r="S2158" s="27"/>
      <c r="T2158" s="27"/>
      <c r="U2158" s="27"/>
    </row>
    <row r="2159" spans="1:21" x14ac:dyDescent="0.3">
      <c r="A2159" s="37"/>
      <c r="B2159" s="33"/>
      <c r="C2159" s="32" t="s">
        <v>68</v>
      </c>
      <c r="D2159" s="27">
        <v>2982859.39</v>
      </c>
      <c r="E2159" s="27">
        <v>2745953.3100000005</v>
      </c>
      <c r="F2159" s="27">
        <v>2544753.9700000002</v>
      </c>
      <c r="G2159" s="27"/>
      <c r="H2159" s="27">
        <v>125243.34999999999</v>
      </c>
      <c r="I2159" s="27"/>
      <c r="J2159" s="27"/>
      <c r="K2159" s="27"/>
      <c r="L2159" s="27"/>
      <c r="M2159" s="27"/>
      <c r="N2159" s="27"/>
      <c r="O2159" s="27"/>
      <c r="P2159" s="27"/>
      <c r="Q2159" s="27"/>
      <c r="R2159" s="27"/>
      <c r="S2159" s="27"/>
      <c r="T2159" s="27"/>
      <c r="U2159" s="27"/>
    </row>
    <row r="2160" spans="1:21" x14ac:dyDescent="0.3">
      <c r="A2160" s="37"/>
      <c r="B2160" s="33"/>
      <c r="C2160" s="32" t="s">
        <v>257</v>
      </c>
      <c r="D2160" s="27"/>
      <c r="E2160" s="27"/>
      <c r="F2160" s="27"/>
      <c r="G2160" s="27"/>
      <c r="H2160" s="27">
        <v>0</v>
      </c>
      <c r="I2160" s="27"/>
      <c r="J2160" s="27"/>
      <c r="K2160" s="27"/>
      <c r="L2160" s="27"/>
      <c r="M2160" s="27"/>
      <c r="N2160" s="27"/>
      <c r="O2160" s="27"/>
      <c r="P2160" s="27"/>
      <c r="Q2160" s="27"/>
      <c r="R2160" s="27"/>
      <c r="S2160" s="27"/>
      <c r="T2160" s="27"/>
      <c r="U2160" s="27"/>
    </row>
    <row r="2161" spans="1:21" x14ac:dyDescent="0.3">
      <c r="A2161" s="37"/>
      <c r="B2161" s="33"/>
      <c r="C2161" s="32" t="s">
        <v>248</v>
      </c>
      <c r="D2161" s="27">
        <v>0</v>
      </c>
      <c r="E2161" s="27">
        <v>0</v>
      </c>
      <c r="F2161" s="27">
        <v>3404.0499999999997</v>
      </c>
      <c r="G2161" s="27"/>
      <c r="H2161" s="27">
        <v>0</v>
      </c>
      <c r="I2161" s="27"/>
      <c r="J2161" s="27"/>
      <c r="K2161" s="27"/>
      <c r="L2161" s="27"/>
      <c r="M2161" s="27"/>
      <c r="N2161" s="27"/>
      <c r="O2161" s="27"/>
      <c r="P2161" s="27"/>
      <c r="Q2161" s="27"/>
      <c r="R2161" s="27"/>
      <c r="S2161" s="27"/>
      <c r="T2161" s="27"/>
      <c r="U2161" s="27"/>
    </row>
    <row r="2162" spans="1:21" x14ac:dyDescent="0.3">
      <c r="A2162" s="37"/>
      <c r="B2162" s="33"/>
      <c r="C2162" s="32" t="s">
        <v>73</v>
      </c>
      <c r="D2162" s="27">
        <v>0</v>
      </c>
      <c r="E2162" s="27">
        <v>974</v>
      </c>
      <c r="F2162" s="27">
        <v>0</v>
      </c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  <c r="R2162" s="27"/>
      <c r="S2162" s="27"/>
      <c r="T2162" s="27"/>
      <c r="U2162" s="27"/>
    </row>
    <row r="2163" spans="1:21" x14ac:dyDescent="0.3">
      <c r="A2163" s="37"/>
      <c r="B2163" s="33" t="s">
        <v>279</v>
      </c>
      <c r="C2163" s="32" t="s">
        <v>46</v>
      </c>
      <c r="D2163" s="27"/>
      <c r="E2163" s="27"/>
      <c r="F2163" s="27"/>
      <c r="G2163" s="27"/>
      <c r="H2163" s="27">
        <v>0</v>
      </c>
      <c r="I2163" s="27"/>
      <c r="J2163" s="27">
        <v>0</v>
      </c>
      <c r="K2163" s="27">
        <v>0</v>
      </c>
      <c r="L2163" s="27">
        <v>0</v>
      </c>
      <c r="M2163" s="27">
        <v>2060</v>
      </c>
      <c r="N2163" s="27">
        <v>0</v>
      </c>
      <c r="O2163" s="27">
        <v>0</v>
      </c>
      <c r="P2163" s="27">
        <v>0</v>
      </c>
      <c r="Q2163" s="27">
        <v>0</v>
      </c>
      <c r="R2163" s="27">
        <v>0</v>
      </c>
      <c r="S2163" s="27">
        <v>1648</v>
      </c>
      <c r="T2163" s="27">
        <v>0</v>
      </c>
      <c r="U2163" s="27">
        <v>0</v>
      </c>
    </row>
    <row r="2164" spans="1:21" x14ac:dyDescent="0.3">
      <c r="A2164" s="37"/>
      <c r="B2164" s="33"/>
      <c r="C2164" s="32" t="s">
        <v>75</v>
      </c>
      <c r="D2164" s="27"/>
      <c r="E2164" s="27"/>
      <c r="F2164" s="27"/>
      <c r="G2164" s="27"/>
      <c r="H2164" s="27">
        <v>0</v>
      </c>
      <c r="I2164" s="27"/>
      <c r="J2164" s="27"/>
      <c r="K2164" s="27"/>
      <c r="L2164" s="27"/>
      <c r="M2164" s="27"/>
      <c r="N2164" s="27"/>
      <c r="O2164" s="27"/>
      <c r="P2164" s="27"/>
      <c r="Q2164" s="27"/>
      <c r="R2164" s="27"/>
      <c r="S2164" s="27"/>
      <c r="T2164" s="27"/>
      <c r="U2164" s="27"/>
    </row>
    <row r="2165" spans="1:21" x14ac:dyDescent="0.3">
      <c r="A2165" s="37"/>
      <c r="B2165" s="33"/>
      <c r="C2165" s="32" t="s">
        <v>68</v>
      </c>
      <c r="D2165" s="27"/>
      <c r="E2165" s="27"/>
      <c r="F2165" s="27"/>
      <c r="G2165" s="27"/>
      <c r="H2165" s="27">
        <v>3600</v>
      </c>
      <c r="I2165" s="27"/>
      <c r="J2165" s="27"/>
      <c r="K2165" s="27"/>
      <c r="L2165" s="27"/>
      <c r="M2165" s="27"/>
      <c r="N2165" s="27"/>
      <c r="O2165" s="27"/>
      <c r="P2165" s="27"/>
      <c r="Q2165" s="27"/>
      <c r="R2165" s="27"/>
      <c r="S2165" s="27"/>
      <c r="T2165" s="27"/>
      <c r="U2165" s="27"/>
    </row>
    <row r="2166" spans="1:21" x14ac:dyDescent="0.3">
      <c r="A2166" s="37"/>
      <c r="B2166" s="33" t="s">
        <v>280</v>
      </c>
      <c r="C2166" s="32" t="s">
        <v>170</v>
      </c>
      <c r="D2166" s="27"/>
      <c r="E2166" s="27"/>
      <c r="F2166" s="27"/>
      <c r="G2166" s="27"/>
      <c r="H2166" s="27">
        <v>0</v>
      </c>
      <c r="I2166" s="27"/>
      <c r="J2166" s="27"/>
      <c r="K2166" s="27"/>
      <c r="L2166" s="27"/>
      <c r="M2166" s="27"/>
      <c r="N2166" s="27"/>
      <c r="O2166" s="27"/>
      <c r="P2166" s="27"/>
      <c r="Q2166" s="27"/>
      <c r="R2166" s="27"/>
      <c r="S2166" s="27"/>
      <c r="T2166" s="27"/>
      <c r="U2166" s="27"/>
    </row>
    <row r="2167" spans="1:21" x14ac:dyDescent="0.3">
      <c r="A2167" s="37"/>
      <c r="B2167" s="33"/>
      <c r="C2167" s="32" t="s">
        <v>179</v>
      </c>
      <c r="D2167" s="27">
        <v>0</v>
      </c>
      <c r="E2167" s="27">
        <v>0</v>
      </c>
      <c r="F2167" s="27">
        <v>31.05</v>
      </c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  <c r="R2167" s="27"/>
      <c r="S2167" s="27"/>
      <c r="T2167" s="27"/>
      <c r="U2167" s="27"/>
    </row>
    <row r="2168" spans="1:21" x14ac:dyDescent="0.3">
      <c r="A2168" s="37"/>
      <c r="B2168" s="33"/>
      <c r="C2168" s="32" t="s">
        <v>172</v>
      </c>
      <c r="D2168" s="27">
        <v>80.77000000000001</v>
      </c>
      <c r="E2168" s="27">
        <v>0</v>
      </c>
      <c r="F2168" s="27">
        <v>0</v>
      </c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  <c r="R2168" s="27"/>
      <c r="S2168" s="27"/>
      <c r="T2168" s="27"/>
      <c r="U2168" s="27"/>
    </row>
    <row r="2169" spans="1:21" x14ac:dyDescent="0.3">
      <c r="A2169" s="37"/>
      <c r="B2169" s="33"/>
      <c r="C2169" s="32" t="s">
        <v>180</v>
      </c>
      <c r="D2169" s="27">
        <v>0</v>
      </c>
      <c r="E2169" s="27">
        <v>0</v>
      </c>
      <c r="F2169" s="27">
        <v>577.16999999999996</v>
      </c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  <c r="R2169" s="27"/>
      <c r="S2169" s="27"/>
      <c r="T2169" s="27"/>
      <c r="U2169" s="27"/>
    </row>
    <row r="2170" spans="1:21" x14ac:dyDescent="0.3">
      <c r="A2170" s="37"/>
      <c r="B2170" s="33"/>
      <c r="C2170" s="32" t="s">
        <v>116</v>
      </c>
      <c r="D2170" s="27">
        <v>103200</v>
      </c>
      <c r="E2170" s="27">
        <v>0</v>
      </c>
      <c r="F2170" s="27">
        <v>0</v>
      </c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  <c r="R2170" s="27"/>
      <c r="S2170" s="27"/>
      <c r="T2170" s="27"/>
      <c r="U2170" s="27"/>
    </row>
    <row r="2171" spans="1:21" x14ac:dyDescent="0.3">
      <c r="A2171" s="37"/>
      <c r="B2171" s="33"/>
      <c r="C2171" s="32" t="s">
        <v>8</v>
      </c>
      <c r="D2171" s="27"/>
      <c r="E2171" s="27"/>
      <c r="F2171" s="27"/>
      <c r="G2171" s="27"/>
      <c r="H2171" s="27">
        <v>0</v>
      </c>
      <c r="I2171" s="27"/>
      <c r="J2171" s="27"/>
      <c r="K2171" s="27"/>
      <c r="L2171" s="27"/>
      <c r="M2171" s="27"/>
      <c r="N2171" s="27"/>
      <c r="O2171" s="27"/>
      <c r="P2171" s="27"/>
      <c r="Q2171" s="27"/>
      <c r="R2171" s="27"/>
      <c r="S2171" s="27"/>
      <c r="T2171" s="27"/>
      <c r="U2171" s="27"/>
    </row>
    <row r="2172" spans="1:21" x14ac:dyDescent="0.3">
      <c r="A2172" s="37"/>
      <c r="B2172" s="33"/>
      <c r="C2172" s="32" t="s">
        <v>33</v>
      </c>
      <c r="D2172" s="27"/>
      <c r="E2172" s="27"/>
      <c r="F2172" s="27"/>
      <c r="G2172" s="27"/>
      <c r="H2172" s="27">
        <v>0</v>
      </c>
      <c r="I2172" s="27"/>
      <c r="J2172" s="27"/>
      <c r="K2172" s="27"/>
      <c r="L2172" s="27"/>
      <c r="M2172" s="27"/>
      <c r="N2172" s="27"/>
      <c r="O2172" s="27"/>
      <c r="P2172" s="27"/>
      <c r="Q2172" s="27"/>
      <c r="R2172" s="27"/>
      <c r="S2172" s="27"/>
      <c r="T2172" s="27"/>
      <c r="U2172" s="27"/>
    </row>
    <row r="2173" spans="1:21" x14ac:dyDescent="0.3">
      <c r="A2173" s="37"/>
      <c r="B2173" s="33"/>
      <c r="C2173" s="32" t="s">
        <v>34</v>
      </c>
      <c r="D2173" s="27">
        <v>6136.15</v>
      </c>
      <c r="E2173" s="27">
        <v>10613.71</v>
      </c>
      <c r="F2173" s="27">
        <v>11325.580000000002</v>
      </c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  <c r="R2173" s="27"/>
      <c r="S2173" s="27"/>
      <c r="T2173" s="27"/>
      <c r="U2173" s="27"/>
    </row>
    <row r="2174" spans="1:21" x14ac:dyDescent="0.3">
      <c r="A2174" s="37"/>
      <c r="B2174" s="33"/>
      <c r="C2174" s="32" t="s">
        <v>35</v>
      </c>
      <c r="D2174" s="27"/>
      <c r="E2174" s="27"/>
      <c r="F2174" s="27"/>
      <c r="G2174" s="27"/>
      <c r="H2174" s="27">
        <v>0</v>
      </c>
      <c r="I2174" s="27"/>
      <c r="J2174" s="27"/>
      <c r="K2174" s="27"/>
      <c r="L2174" s="27"/>
      <c r="M2174" s="27"/>
      <c r="N2174" s="27"/>
      <c r="O2174" s="27"/>
      <c r="P2174" s="27"/>
      <c r="Q2174" s="27"/>
      <c r="R2174" s="27"/>
      <c r="S2174" s="27"/>
      <c r="T2174" s="27"/>
      <c r="U2174" s="27"/>
    </row>
    <row r="2175" spans="1:21" x14ac:dyDescent="0.3">
      <c r="A2175" s="37"/>
      <c r="B2175" s="33"/>
      <c r="C2175" s="32" t="s">
        <v>69</v>
      </c>
      <c r="D2175" s="27"/>
      <c r="E2175" s="27"/>
      <c r="F2175" s="27"/>
      <c r="G2175" s="27"/>
      <c r="H2175" s="27">
        <v>10000</v>
      </c>
      <c r="I2175" s="27"/>
      <c r="J2175" s="27">
        <v>0</v>
      </c>
      <c r="K2175" s="27">
        <v>0</v>
      </c>
      <c r="L2175" s="27">
        <v>0</v>
      </c>
      <c r="M2175" s="27">
        <v>0</v>
      </c>
      <c r="N2175" s="27">
        <v>10000</v>
      </c>
      <c r="O2175" s="27">
        <v>0</v>
      </c>
      <c r="P2175" s="27">
        <v>0</v>
      </c>
      <c r="Q2175" s="27">
        <v>0</v>
      </c>
      <c r="R2175" s="27">
        <v>0</v>
      </c>
      <c r="S2175" s="27">
        <v>0</v>
      </c>
      <c r="T2175" s="27">
        <v>0</v>
      </c>
      <c r="U2175" s="27">
        <v>0</v>
      </c>
    </row>
    <row r="2176" spans="1:21" x14ac:dyDescent="0.3">
      <c r="A2176" s="37"/>
      <c r="B2176" s="33"/>
      <c r="C2176" s="32" t="s">
        <v>239</v>
      </c>
      <c r="D2176" s="27">
        <v>204.14</v>
      </c>
      <c r="E2176" s="27">
        <v>0</v>
      </c>
      <c r="F2176" s="27">
        <v>0</v>
      </c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  <c r="R2176" s="27"/>
      <c r="S2176" s="27"/>
      <c r="T2176" s="27"/>
      <c r="U2176" s="27"/>
    </row>
    <row r="2177" spans="1:21" x14ac:dyDescent="0.3">
      <c r="A2177" s="37"/>
      <c r="B2177" s="33"/>
      <c r="C2177" s="32" t="s">
        <v>45</v>
      </c>
      <c r="D2177" s="27">
        <v>0</v>
      </c>
      <c r="E2177" s="27">
        <v>10364.369999999999</v>
      </c>
      <c r="F2177" s="27">
        <v>985.18000000000006</v>
      </c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  <c r="R2177" s="27"/>
      <c r="S2177" s="27"/>
      <c r="T2177" s="27"/>
      <c r="U2177" s="27"/>
    </row>
    <row r="2178" spans="1:21" x14ac:dyDescent="0.3">
      <c r="A2178" s="37"/>
      <c r="B2178" s="33"/>
      <c r="C2178" s="32" t="s">
        <v>221</v>
      </c>
      <c r="D2178" s="27">
        <v>395.64</v>
      </c>
      <c r="E2178" s="27">
        <v>0</v>
      </c>
      <c r="F2178" s="27">
        <v>0</v>
      </c>
      <c r="G2178" s="27"/>
      <c r="H2178" s="27">
        <v>0</v>
      </c>
      <c r="I2178" s="27"/>
      <c r="J2178" s="27"/>
      <c r="K2178" s="27"/>
      <c r="L2178" s="27"/>
      <c r="M2178" s="27"/>
      <c r="N2178" s="27"/>
      <c r="O2178" s="27"/>
      <c r="P2178" s="27"/>
      <c r="Q2178" s="27"/>
      <c r="R2178" s="27"/>
      <c r="S2178" s="27"/>
      <c r="T2178" s="27"/>
      <c r="U2178" s="27"/>
    </row>
    <row r="2179" spans="1:21" x14ac:dyDescent="0.3">
      <c r="A2179" s="37"/>
      <c r="B2179" s="33"/>
      <c r="C2179" s="32" t="s">
        <v>121</v>
      </c>
      <c r="D2179" s="27">
        <v>0</v>
      </c>
      <c r="E2179" s="27">
        <v>0</v>
      </c>
      <c r="F2179" s="27">
        <v>3236.76</v>
      </c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  <c r="R2179" s="27"/>
      <c r="S2179" s="27"/>
      <c r="T2179" s="27"/>
      <c r="U2179" s="27"/>
    </row>
    <row r="2180" spans="1:21" x14ac:dyDescent="0.3">
      <c r="A2180" s="37"/>
      <c r="B2180" s="33"/>
      <c r="C2180" s="32" t="s">
        <v>237</v>
      </c>
      <c r="D2180" s="27">
        <v>2870747.86</v>
      </c>
      <c r="E2180" s="27">
        <v>2839366.3699999996</v>
      </c>
      <c r="F2180" s="27">
        <v>3165462.1899999995</v>
      </c>
      <c r="G2180" s="27"/>
      <c r="H2180" s="27">
        <v>3687297.16</v>
      </c>
      <c r="I2180" s="27"/>
      <c r="J2180" s="27">
        <v>295917.33999999991</v>
      </c>
      <c r="K2180" s="27">
        <v>322874.86</v>
      </c>
      <c r="L2180" s="27">
        <v>304018.35999999993</v>
      </c>
      <c r="M2180" s="27">
        <v>411448.59999999992</v>
      </c>
      <c r="N2180" s="27">
        <v>330011.49000000005</v>
      </c>
      <c r="O2180" s="27">
        <v>307757.55999999994</v>
      </c>
      <c r="P2180" s="27">
        <v>306245.50000000006</v>
      </c>
      <c r="Q2180" s="27">
        <v>314533.30000000005</v>
      </c>
      <c r="R2180" s="27">
        <v>307587.99</v>
      </c>
      <c r="S2180" s="27">
        <v>308778.16000000003</v>
      </c>
      <c r="T2180" s="27">
        <v>315750.58</v>
      </c>
      <c r="U2180" s="27">
        <v>299085.03999999992</v>
      </c>
    </row>
    <row r="2181" spans="1:21" x14ac:dyDescent="0.3">
      <c r="A2181" s="37"/>
      <c r="B2181" s="33"/>
      <c r="C2181" s="32" t="s">
        <v>120</v>
      </c>
      <c r="D2181" s="27">
        <v>1116.33</v>
      </c>
      <c r="E2181" s="27">
        <v>278.16000000000003</v>
      </c>
      <c r="F2181" s="27">
        <v>0</v>
      </c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  <c r="R2181" s="27"/>
      <c r="S2181" s="27"/>
      <c r="T2181" s="27"/>
      <c r="U2181" s="27"/>
    </row>
    <row r="2182" spans="1:21" x14ac:dyDescent="0.3">
      <c r="A2182" s="37"/>
      <c r="B2182" s="33"/>
      <c r="C2182" s="32" t="s">
        <v>37</v>
      </c>
      <c r="D2182" s="27">
        <v>26130</v>
      </c>
      <c r="E2182" s="27">
        <v>3790</v>
      </c>
      <c r="F2182" s="27">
        <v>15100</v>
      </c>
      <c r="G2182" s="27"/>
      <c r="H2182" s="27">
        <v>0</v>
      </c>
      <c r="I2182" s="27"/>
      <c r="J2182" s="27"/>
      <c r="K2182" s="27"/>
      <c r="L2182" s="27"/>
      <c r="M2182" s="27"/>
      <c r="N2182" s="27"/>
      <c r="O2182" s="27"/>
      <c r="P2182" s="27"/>
      <c r="Q2182" s="27"/>
      <c r="R2182" s="27"/>
      <c r="S2182" s="27"/>
      <c r="T2182" s="27"/>
      <c r="U2182" s="27"/>
    </row>
    <row r="2183" spans="1:21" x14ac:dyDescent="0.3">
      <c r="A2183" s="37"/>
      <c r="B2183" s="33"/>
      <c r="C2183" s="32" t="s">
        <v>196</v>
      </c>
      <c r="D2183" s="27"/>
      <c r="E2183" s="27"/>
      <c r="F2183" s="27"/>
      <c r="G2183" s="27"/>
      <c r="H2183" s="27">
        <v>0</v>
      </c>
      <c r="I2183" s="27"/>
      <c r="J2183" s="27"/>
      <c r="K2183" s="27"/>
      <c r="L2183" s="27"/>
      <c r="M2183" s="27"/>
      <c r="N2183" s="27"/>
      <c r="O2183" s="27"/>
      <c r="P2183" s="27"/>
      <c r="Q2183" s="27"/>
      <c r="R2183" s="27"/>
      <c r="S2183" s="27"/>
      <c r="T2183" s="27"/>
      <c r="U2183" s="27"/>
    </row>
    <row r="2184" spans="1:21" x14ac:dyDescent="0.3">
      <c r="A2184" s="37"/>
      <c r="B2184" s="33"/>
      <c r="C2184" s="32" t="s">
        <v>266</v>
      </c>
      <c r="D2184" s="27"/>
      <c r="E2184" s="27"/>
      <c r="F2184" s="27"/>
      <c r="G2184" s="27"/>
      <c r="H2184" s="27">
        <v>0</v>
      </c>
      <c r="I2184" s="27"/>
      <c r="J2184" s="27"/>
      <c r="K2184" s="27"/>
      <c r="L2184" s="27"/>
      <c r="M2184" s="27"/>
      <c r="N2184" s="27"/>
      <c r="O2184" s="27"/>
      <c r="P2184" s="27"/>
      <c r="Q2184" s="27"/>
      <c r="R2184" s="27"/>
      <c r="S2184" s="27"/>
      <c r="T2184" s="27"/>
      <c r="U2184" s="27"/>
    </row>
    <row r="2185" spans="1:21" x14ac:dyDescent="0.3">
      <c r="A2185" s="37"/>
      <c r="B2185" s="33"/>
      <c r="C2185" s="32" t="s">
        <v>6</v>
      </c>
      <c r="D2185" s="27"/>
      <c r="E2185" s="27"/>
      <c r="F2185" s="27"/>
      <c r="G2185" s="27"/>
      <c r="H2185" s="27">
        <v>7478896.1600000001</v>
      </c>
      <c r="I2185" s="27"/>
      <c r="J2185" s="27">
        <v>136528.77000000002</v>
      </c>
      <c r="K2185" s="27">
        <v>239680.28000000003</v>
      </c>
      <c r="L2185" s="27">
        <v>239680.28000000003</v>
      </c>
      <c r="M2185" s="27">
        <v>239680.28000000003</v>
      </c>
      <c r="N2185" s="27">
        <v>2535371.2800000003</v>
      </c>
      <c r="O2185" s="27">
        <v>4029791.2800000003</v>
      </c>
      <c r="P2185" s="27">
        <v>239680.28000000003</v>
      </c>
      <c r="Q2185" s="27">
        <v>607029.17000000004</v>
      </c>
      <c r="R2185" s="27">
        <v>607029.17000000004</v>
      </c>
      <c r="S2185" s="27">
        <v>605666.33000000007</v>
      </c>
      <c r="T2185" s="27">
        <v>605666.33000000007</v>
      </c>
      <c r="U2185" s="27">
        <v>605666.33000000007</v>
      </c>
    </row>
    <row r="2186" spans="1:21" x14ac:dyDescent="0.3">
      <c r="A2186" s="37"/>
      <c r="B2186" s="33"/>
      <c r="C2186" s="32" t="s">
        <v>113</v>
      </c>
      <c r="D2186" s="27"/>
      <c r="E2186" s="27"/>
      <c r="F2186" s="27"/>
      <c r="G2186" s="27"/>
      <c r="H2186" s="27">
        <v>0</v>
      </c>
      <c r="I2186" s="27"/>
      <c r="J2186" s="27"/>
      <c r="K2186" s="27"/>
      <c r="L2186" s="27"/>
      <c r="M2186" s="27"/>
      <c r="N2186" s="27"/>
      <c r="O2186" s="27"/>
      <c r="P2186" s="27"/>
      <c r="Q2186" s="27"/>
      <c r="R2186" s="27"/>
      <c r="S2186" s="27"/>
      <c r="T2186" s="27"/>
      <c r="U2186" s="27"/>
    </row>
    <row r="2187" spans="1:21" x14ac:dyDescent="0.3">
      <c r="A2187" s="37"/>
      <c r="B2187" s="33"/>
      <c r="C2187" s="32" t="s">
        <v>340</v>
      </c>
      <c r="D2187" s="27">
        <v>0</v>
      </c>
      <c r="E2187" s="27">
        <v>754</v>
      </c>
      <c r="F2187" s="27">
        <v>0</v>
      </c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  <c r="R2187" s="27"/>
      <c r="S2187" s="27"/>
      <c r="T2187" s="27"/>
      <c r="U2187" s="27"/>
    </row>
    <row r="2188" spans="1:21" x14ac:dyDescent="0.3">
      <c r="A2188" s="37"/>
      <c r="B2188" s="33"/>
      <c r="C2188" s="32" t="s">
        <v>112</v>
      </c>
      <c r="D2188" s="27"/>
      <c r="E2188" s="27"/>
      <c r="F2188" s="27"/>
      <c r="G2188" s="27"/>
      <c r="H2188" s="27">
        <v>0</v>
      </c>
      <c r="I2188" s="27"/>
      <c r="J2188" s="27"/>
      <c r="K2188" s="27"/>
      <c r="L2188" s="27"/>
      <c r="M2188" s="27"/>
      <c r="N2188" s="27"/>
      <c r="O2188" s="27"/>
      <c r="P2188" s="27"/>
      <c r="Q2188" s="27"/>
      <c r="R2188" s="27"/>
      <c r="S2188" s="27"/>
      <c r="T2188" s="27"/>
      <c r="U2188" s="27"/>
    </row>
    <row r="2189" spans="1:21" x14ac:dyDescent="0.3">
      <c r="A2189" s="37"/>
      <c r="B2189" s="33"/>
      <c r="C2189" s="32" t="s">
        <v>336</v>
      </c>
      <c r="D2189" s="27">
        <v>53.98</v>
      </c>
      <c r="E2189" s="27">
        <v>0</v>
      </c>
      <c r="F2189" s="27">
        <v>0</v>
      </c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  <c r="R2189" s="27"/>
      <c r="S2189" s="27"/>
      <c r="T2189" s="27"/>
      <c r="U2189" s="27"/>
    </row>
    <row r="2190" spans="1:21" x14ac:dyDescent="0.3">
      <c r="A2190" s="37"/>
      <c r="B2190" s="33"/>
      <c r="C2190" s="32" t="s">
        <v>341</v>
      </c>
      <c r="D2190" s="27">
        <v>-244.5</v>
      </c>
      <c r="E2190" s="27">
        <v>13.48</v>
      </c>
      <c r="F2190" s="27">
        <v>0</v>
      </c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  <c r="R2190" s="27"/>
      <c r="S2190" s="27"/>
      <c r="T2190" s="27"/>
      <c r="U2190" s="27"/>
    </row>
    <row r="2191" spans="1:21" x14ac:dyDescent="0.3">
      <c r="A2191" s="37"/>
      <c r="B2191" s="33"/>
      <c r="C2191" s="32" t="s">
        <v>337</v>
      </c>
      <c r="D2191" s="27">
        <v>0</v>
      </c>
      <c r="E2191" s="27">
        <v>0</v>
      </c>
      <c r="F2191" s="27">
        <v>1699.42</v>
      </c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  <c r="R2191" s="27"/>
      <c r="S2191" s="27"/>
      <c r="T2191" s="27"/>
      <c r="U2191" s="27"/>
    </row>
    <row r="2192" spans="1:21" x14ac:dyDescent="0.3">
      <c r="A2192" s="37"/>
      <c r="B2192" s="33"/>
      <c r="C2192" s="32" t="s">
        <v>100</v>
      </c>
      <c r="D2192" s="27">
        <v>692.31</v>
      </c>
      <c r="E2192" s="27">
        <v>0</v>
      </c>
      <c r="F2192" s="27">
        <v>0</v>
      </c>
      <c r="G2192" s="27"/>
      <c r="H2192" s="27">
        <v>0</v>
      </c>
      <c r="I2192" s="27"/>
      <c r="J2192" s="27"/>
      <c r="K2192" s="27"/>
      <c r="L2192" s="27"/>
      <c r="M2192" s="27"/>
      <c r="N2192" s="27"/>
      <c r="O2192" s="27"/>
      <c r="P2192" s="27"/>
      <c r="Q2192" s="27"/>
      <c r="R2192" s="27"/>
      <c r="S2192" s="27"/>
      <c r="T2192" s="27"/>
      <c r="U2192" s="27"/>
    </row>
    <row r="2193" spans="1:21" x14ac:dyDescent="0.3">
      <c r="A2193" s="37"/>
      <c r="B2193" s="33"/>
      <c r="C2193" s="32" t="s">
        <v>104</v>
      </c>
      <c r="D2193" s="27">
        <v>2886.5400000000013</v>
      </c>
      <c r="E2193" s="27">
        <v>0</v>
      </c>
      <c r="F2193" s="27">
        <v>0</v>
      </c>
      <c r="G2193" s="27"/>
      <c r="H2193" s="27">
        <v>0</v>
      </c>
      <c r="I2193" s="27"/>
      <c r="J2193" s="27"/>
      <c r="K2193" s="27"/>
      <c r="L2193" s="27"/>
      <c r="M2193" s="27"/>
      <c r="N2193" s="27"/>
      <c r="O2193" s="27"/>
      <c r="P2193" s="27"/>
      <c r="Q2193" s="27"/>
      <c r="R2193" s="27"/>
      <c r="S2193" s="27"/>
      <c r="T2193" s="27"/>
      <c r="U2193" s="27"/>
    </row>
    <row r="2194" spans="1:21" x14ac:dyDescent="0.3">
      <c r="A2194" s="37"/>
      <c r="B2194" s="33"/>
      <c r="C2194" s="32" t="s">
        <v>110</v>
      </c>
      <c r="D2194" s="27">
        <v>951.76</v>
      </c>
      <c r="E2194" s="27">
        <v>0</v>
      </c>
      <c r="F2194" s="27">
        <v>0</v>
      </c>
      <c r="G2194" s="27"/>
      <c r="H2194" s="27">
        <v>0</v>
      </c>
      <c r="I2194" s="27"/>
      <c r="J2194" s="27"/>
      <c r="K2194" s="27"/>
      <c r="L2194" s="27"/>
      <c r="M2194" s="27"/>
      <c r="N2194" s="27"/>
      <c r="O2194" s="27"/>
      <c r="P2194" s="27"/>
      <c r="Q2194" s="27"/>
      <c r="R2194" s="27"/>
      <c r="S2194" s="27"/>
      <c r="T2194" s="27"/>
      <c r="U2194" s="27"/>
    </row>
    <row r="2195" spans="1:21" x14ac:dyDescent="0.3">
      <c r="A2195" s="37"/>
      <c r="B2195" s="33"/>
      <c r="C2195" s="32" t="s">
        <v>25</v>
      </c>
      <c r="D2195" s="27">
        <v>180131.8</v>
      </c>
      <c r="E2195" s="27">
        <v>216037.53000000003</v>
      </c>
      <c r="F2195" s="27">
        <v>248257.13000000003</v>
      </c>
      <c r="G2195" s="27"/>
      <c r="H2195" s="27">
        <v>0</v>
      </c>
      <c r="I2195" s="27"/>
      <c r="J2195" s="27"/>
      <c r="K2195" s="27"/>
      <c r="L2195" s="27"/>
      <c r="M2195" s="27"/>
      <c r="N2195" s="27"/>
      <c r="O2195" s="27"/>
      <c r="P2195" s="27"/>
      <c r="Q2195" s="27"/>
      <c r="R2195" s="27"/>
      <c r="S2195" s="27"/>
      <c r="T2195" s="27"/>
      <c r="U2195" s="27"/>
    </row>
    <row r="2196" spans="1:21" x14ac:dyDescent="0.3">
      <c r="A2196" s="37"/>
      <c r="B2196" s="33"/>
      <c r="C2196" s="32" t="s">
        <v>136</v>
      </c>
      <c r="D2196" s="27">
        <v>0</v>
      </c>
      <c r="E2196" s="27">
        <v>826.15</v>
      </c>
      <c r="F2196" s="27">
        <v>0</v>
      </c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  <c r="R2196" s="27"/>
      <c r="S2196" s="27"/>
      <c r="T2196" s="27"/>
      <c r="U2196" s="27"/>
    </row>
    <row r="2197" spans="1:21" x14ac:dyDescent="0.3">
      <c r="A2197" s="37"/>
      <c r="B2197" s="33"/>
      <c r="C2197" s="32" t="s">
        <v>328</v>
      </c>
      <c r="D2197" s="27">
        <v>562.44000000000005</v>
      </c>
      <c r="E2197" s="27">
        <v>0</v>
      </c>
      <c r="F2197" s="27">
        <v>323.25</v>
      </c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  <c r="R2197" s="27"/>
      <c r="S2197" s="27"/>
      <c r="T2197" s="27"/>
      <c r="U2197" s="27"/>
    </row>
    <row r="2198" spans="1:21" x14ac:dyDescent="0.3">
      <c r="A2198" s="37"/>
      <c r="B2198" s="33"/>
      <c r="C2198" s="32" t="s">
        <v>22</v>
      </c>
      <c r="D2198" s="27">
        <v>1212490.33</v>
      </c>
      <c r="E2198" s="27">
        <v>1264792.0499999998</v>
      </c>
      <c r="F2198" s="27">
        <v>1213281.99</v>
      </c>
      <c r="G2198" s="27"/>
      <c r="H2198" s="27">
        <v>0</v>
      </c>
      <c r="I2198" s="27"/>
      <c r="J2198" s="27"/>
      <c r="K2198" s="27"/>
      <c r="L2198" s="27"/>
      <c r="M2198" s="27"/>
      <c r="N2198" s="27"/>
      <c r="O2198" s="27"/>
      <c r="P2198" s="27"/>
      <c r="Q2198" s="27"/>
      <c r="R2198" s="27"/>
      <c r="S2198" s="27"/>
      <c r="T2198" s="27"/>
      <c r="U2198" s="27"/>
    </row>
    <row r="2199" spans="1:21" x14ac:dyDescent="0.3">
      <c r="A2199" s="37"/>
      <c r="B2199" s="33"/>
      <c r="C2199" s="32" t="s">
        <v>19</v>
      </c>
      <c r="D2199" s="27">
        <v>13902.33</v>
      </c>
      <c r="E2199" s="27">
        <v>33972.720000000001</v>
      </c>
      <c r="F2199" s="27">
        <v>3572.0599999999995</v>
      </c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  <c r="R2199" s="27"/>
      <c r="S2199" s="27"/>
      <c r="T2199" s="27"/>
      <c r="U2199" s="27"/>
    </row>
    <row r="2200" spans="1:21" x14ac:dyDescent="0.3">
      <c r="A2200" s="37"/>
      <c r="B2200" s="33"/>
      <c r="C2200" s="32" t="s">
        <v>15</v>
      </c>
      <c r="D2200" s="27">
        <v>0</v>
      </c>
      <c r="E2200" s="27">
        <v>5178.5</v>
      </c>
      <c r="F2200" s="27">
        <v>-4657.87</v>
      </c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  <c r="R2200" s="27"/>
      <c r="S2200" s="27"/>
      <c r="T2200" s="27"/>
      <c r="U2200" s="27"/>
    </row>
    <row r="2201" spans="1:21" x14ac:dyDescent="0.3">
      <c r="A2201" s="37"/>
      <c r="B2201" s="33"/>
      <c r="C2201" s="32" t="s">
        <v>12</v>
      </c>
      <c r="D2201" s="27"/>
      <c r="E2201" s="27"/>
      <c r="F2201" s="27"/>
      <c r="G2201" s="27"/>
      <c r="H2201" s="27">
        <v>0</v>
      </c>
      <c r="I2201" s="27"/>
      <c r="J2201" s="27"/>
      <c r="K2201" s="27"/>
      <c r="L2201" s="27"/>
      <c r="M2201" s="27"/>
      <c r="N2201" s="27"/>
      <c r="O2201" s="27"/>
      <c r="P2201" s="27"/>
      <c r="Q2201" s="27"/>
      <c r="R2201" s="27"/>
      <c r="S2201" s="27"/>
      <c r="T2201" s="27"/>
      <c r="U2201" s="27"/>
    </row>
    <row r="2202" spans="1:21" x14ac:dyDescent="0.3">
      <c r="A2202" s="37"/>
      <c r="B2202" s="33"/>
      <c r="C2202" s="32" t="s">
        <v>20</v>
      </c>
      <c r="D2202" s="27">
        <v>0</v>
      </c>
      <c r="E2202" s="27">
        <v>509.16000000000008</v>
      </c>
      <c r="F2202" s="27">
        <v>8662.630000000001</v>
      </c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  <c r="R2202" s="27"/>
      <c r="S2202" s="27"/>
      <c r="T2202" s="27"/>
      <c r="U2202" s="27"/>
    </row>
    <row r="2203" spans="1:21" x14ac:dyDescent="0.3">
      <c r="A2203" s="37"/>
      <c r="B2203" s="33"/>
      <c r="C2203" s="32" t="s">
        <v>157</v>
      </c>
      <c r="D2203" s="27"/>
      <c r="E2203" s="27"/>
      <c r="F2203" s="27"/>
      <c r="G2203" s="27"/>
      <c r="H2203" s="27">
        <v>0</v>
      </c>
      <c r="I2203" s="27"/>
      <c r="J2203" s="27"/>
      <c r="K2203" s="27"/>
      <c r="L2203" s="27"/>
      <c r="M2203" s="27"/>
      <c r="N2203" s="27"/>
      <c r="O2203" s="27"/>
      <c r="P2203" s="27"/>
      <c r="Q2203" s="27"/>
      <c r="R2203" s="27"/>
      <c r="S2203" s="27"/>
      <c r="T2203" s="27"/>
      <c r="U2203" s="27"/>
    </row>
    <row r="2204" spans="1:21" x14ac:dyDescent="0.3">
      <c r="A2204" s="37"/>
      <c r="B2204" s="33"/>
      <c r="C2204" s="32" t="s">
        <v>9</v>
      </c>
      <c r="D2204" s="27">
        <v>0</v>
      </c>
      <c r="E2204" s="27">
        <v>1027.33</v>
      </c>
      <c r="F2204" s="27">
        <v>0</v>
      </c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  <c r="R2204" s="27"/>
      <c r="S2204" s="27"/>
      <c r="T2204" s="27"/>
      <c r="U2204" s="27"/>
    </row>
    <row r="2205" spans="1:21" x14ac:dyDescent="0.3">
      <c r="A2205" s="37"/>
      <c r="B2205" s="33"/>
      <c r="C2205" s="32" t="s">
        <v>138</v>
      </c>
      <c r="D2205" s="27">
        <v>0</v>
      </c>
      <c r="E2205" s="27">
        <v>744.01</v>
      </c>
      <c r="F2205" s="27">
        <v>0</v>
      </c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  <c r="R2205" s="27"/>
      <c r="S2205" s="27"/>
      <c r="T2205" s="27"/>
      <c r="U2205" s="27"/>
    </row>
    <row r="2206" spans="1:21" x14ac:dyDescent="0.3">
      <c r="A2206" s="37"/>
      <c r="B2206" s="33"/>
      <c r="C2206" s="32" t="s">
        <v>130</v>
      </c>
      <c r="D2206" s="27">
        <v>0</v>
      </c>
      <c r="E2206" s="27">
        <v>0</v>
      </c>
      <c r="F2206" s="27">
        <v>2753.5500000000006</v>
      </c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  <c r="R2206" s="27"/>
      <c r="S2206" s="27"/>
      <c r="T2206" s="27"/>
      <c r="U2206" s="27"/>
    </row>
    <row r="2207" spans="1:21" x14ac:dyDescent="0.3">
      <c r="A2207" s="37"/>
      <c r="B2207" s="33"/>
      <c r="C2207" s="32" t="s">
        <v>129</v>
      </c>
      <c r="D2207" s="27">
        <v>7972.36</v>
      </c>
      <c r="E2207" s="27">
        <v>0</v>
      </c>
      <c r="F2207" s="27">
        <v>0</v>
      </c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  <c r="R2207" s="27"/>
      <c r="S2207" s="27"/>
      <c r="T2207" s="27"/>
      <c r="U2207" s="27"/>
    </row>
    <row r="2208" spans="1:21" x14ac:dyDescent="0.3">
      <c r="A2208" s="37"/>
      <c r="B2208" s="33"/>
      <c r="C2208" s="32" t="s">
        <v>18</v>
      </c>
      <c r="D2208" s="27">
        <v>3383.39</v>
      </c>
      <c r="E2208" s="27">
        <v>4533.4799999999996</v>
      </c>
      <c r="F2208" s="27">
        <v>8604.75</v>
      </c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  <c r="R2208" s="27"/>
      <c r="S2208" s="27"/>
      <c r="T2208" s="27"/>
      <c r="U2208" s="27"/>
    </row>
    <row r="2209" spans="1:21" x14ac:dyDescent="0.3">
      <c r="A2209" s="37"/>
      <c r="B2209" s="33"/>
      <c r="C2209" s="32" t="s">
        <v>16</v>
      </c>
      <c r="D2209" s="27">
        <v>1769.8</v>
      </c>
      <c r="E2209" s="27">
        <v>-48700.75</v>
      </c>
      <c r="F2209" s="27">
        <v>49840.19</v>
      </c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  <c r="R2209" s="27"/>
      <c r="S2209" s="27"/>
      <c r="T2209" s="27"/>
      <c r="U2209" s="27"/>
    </row>
    <row r="2210" spans="1:21" x14ac:dyDescent="0.3">
      <c r="A2210" s="37"/>
      <c r="B2210" s="33"/>
      <c r="C2210" s="32" t="s">
        <v>30</v>
      </c>
      <c r="D2210" s="27"/>
      <c r="E2210" s="27"/>
      <c r="F2210" s="27"/>
      <c r="G2210" s="27"/>
      <c r="H2210" s="27">
        <v>98014.35</v>
      </c>
      <c r="I2210" s="27"/>
      <c r="J2210" s="27">
        <v>8368.99</v>
      </c>
      <c r="K2210" s="27">
        <v>8368.99</v>
      </c>
      <c r="L2210" s="27">
        <v>7559.09</v>
      </c>
      <c r="M2210" s="27">
        <v>8653.5400000000009</v>
      </c>
      <c r="N2210" s="27">
        <v>8374.39</v>
      </c>
      <c r="O2210" s="27">
        <v>8653.5400000000009</v>
      </c>
      <c r="P2210" s="27">
        <v>8374.39</v>
      </c>
      <c r="Q2210" s="27">
        <v>8653.5400000000009</v>
      </c>
      <c r="R2210" s="27">
        <v>8653.5400000000009</v>
      </c>
      <c r="S2210" s="27">
        <v>8374.39</v>
      </c>
      <c r="T2210" s="27">
        <v>8653.5400000000009</v>
      </c>
      <c r="U2210" s="27">
        <v>8374.39</v>
      </c>
    </row>
    <row r="2211" spans="1:21" x14ac:dyDescent="0.3">
      <c r="A2211" s="37"/>
      <c r="B2211" s="33"/>
      <c r="C2211" s="32" t="s">
        <v>325</v>
      </c>
      <c r="D2211" s="27">
        <v>6036.8</v>
      </c>
      <c r="E2211" s="27">
        <v>177.55</v>
      </c>
      <c r="F2211" s="27">
        <v>707.61999999999989</v>
      </c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  <c r="R2211" s="27"/>
      <c r="S2211" s="27"/>
      <c r="T2211" s="27"/>
      <c r="U2211" s="27"/>
    </row>
    <row r="2212" spans="1:21" x14ac:dyDescent="0.3">
      <c r="A2212" s="37"/>
      <c r="B2212" s="33"/>
      <c r="C2212" s="32" t="s">
        <v>14</v>
      </c>
      <c r="D2212" s="27"/>
      <c r="E2212" s="27"/>
      <c r="F2212" s="27"/>
      <c r="G2212" s="27"/>
      <c r="H2212" s="27">
        <v>581083.22000000009</v>
      </c>
      <c r="I2212" s="27"/>
      <c r="J2212" s="27">
        <v>49571.24</v>
      </c>
      <c r="K2212" s="27">
        <v>49588.080000000009</v>
      </c>
      <c r="L2212" s="27">
        <v>44966.75</v>
      </c>
      <c r="M2212" s="27">
        <v>51211.71</v>
      </c>
      <c r="N2212" s="27">
        <v>49618.880000000005</v>
      </c>
      <c r="O2212" s="27">
        <v>51211.71</v>
      </c>
      <c r="P2212" s="27">
        <v>49618.880000000005</v>
      </c>
      <c r="Q2212" s="27">
        <v>51211.71</v>
      </c>
      <c r="R2212" s="27">
        <v>51211.71</v>
      </c>
      <c r="S2212" s="27">
        <v>49618.880000000005</v>
      </c>
      <c r="T2212" s="27">
        <v>51211.71</v>
      </c>
      <c r="U2212" s="27">
        <v>49618.880000000005</v>
      </c>
    </row>
    <row r="2213" spans="1:21" x14ac:dyDescent="0.3">
      <c r="A2213" s="37"/>
      <c r="B2213" s="33"/>
      <c r="C2213" s="32" t="s">
        <v>83</v>
      </c>
      <c r="D2213" s="27">
        <v>0</v>
      </c>
      <c r="E2213" s="27">
        <v>0</v>
      </c>
      <c r="F2213" s="27">
        <v>3224.85</v>
      </c>
      <c r="G2213" s="27"/>
      <c r="H2213" s="27">
        <v>0</v>
      </c>
      <c r="I2213" s="27"/>
      <c r="J2213" s="27"/>
      <c r="K2213" s="27"/>
      <c r="L2213" s="27"/>
      <c r="M2213" s="27"/>
      <c r="N2213" s="27"/>
      <c r="O2213" s="27"/>
      <c r="P2213" s="27"/>
      <c r="Q2213" s="27"/>
      <c r="R2213" s="27"/>
      <c r="S2213" s="27"/>
      <c r="T2213" s="27"/>
      <c r="U2213" s="27"/>
    </row>
    <row r="2214" spans="1:21" x14ac:dyDescent="0.3">
      <c r="A2214" s="37"/>
      <c r="B2214" s="33"/>
      <c r="C2214" s="32" t="s">
        <v>93</v>
      </c>
      <c r="D2214" s="27"/>
      <c r="E2214" s="27"/>
      <c r="F2214" s="27"/>
      <c r="G2214" s="27"/>
      <c r="H2214" s="27">
        <v>0</v>
      </c>
      <c r="I2214" s="27"/>
      <c r="J2214" s="27"/>
      <c r="K2214" s="27"/>
      <c r="L2214" s="27"/>
      <c r="M2214" s="27"/>
      <c r="N2214" s="27"/>
      <c r="O2214" s="27"/>
      <c r="P2214" s="27"/>
      <c r="Q2214" s="27"/>
      <c r="R2214" s="27"/>
      <c r="S2214" s="27"/>
      <c r="T2214" s="27"/>
      <c r="U2214" s="27"/>
    </row>
    <row r="2215" spans="1:21" x14ac:dyDescent="0.3">
      <c r="A2215" s="37"/>
      <c r="B2215" s="33"/>
      <c r="C2215" s="32" t="s">
        <v>343</v>
      </c>
      <c r="D2215" s="27">
        <v>0</v>
      </c>
      <c r="E2215" s="27">
        <v>1125.97</v>
      </c>
      <c r="F2215" s="27">
        <v>0</v>
      </c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  <c r="R2215" s="27"/>
      <c r="S2215" s="27"/>
      <c r="T2215" s="27"/>
      <c r="U2215" s="27"/>
    </row>
    <row r="2216" spans="1:21" x14ac:dyDescent="0.3">
      <c r="A2216" s="37"/>
      <c r="B2216" s="33"/>
      <c r="C2216" s="32" t="s">
        <v>82</v>
      </c>
      <c r="D2216" s="27">
        <v>0</v>
      </c>
      <c r="E2216" s="27">
        <v>5209.0099999999993</v>
      </c>
      <c r="F2216" s="27">
        <v>0</v>
      </c>
      <c r="G2216" s="27"/>
      <c r="H2216" s="27">
        <v>0</v>
      </c>
      <c r="I2216" s="27"/>
      <c r="J2216" s="27"/>
      <c r="K2216" s="27"/>
      <c r="L2216" s="27"/>
      <c r="M2216" s="27"/>
      <c r="N2216" s="27"/>
      <c r="O2216" s="27"/>
      <c r="P2216" s="27"/>
      <c r="Q2216" s="27"/>
      <c r="R2216" s="27"/>
      <c r="S2216" s="27"/>
      <c r="T2216" s="27"/>
      <c r="U2216" s="27"/>
    </row>
    <row r="2217" spans="1:21" x14ac:dyDescent="0.3">
      <c r="A2217" s="37"/>
      <c r="B2217" s="33"/>
      <c r="C2217" s="32" t="s">
        <v>77</v>
      </c>
      <c r="D2217" s="27">
        <v>0</v>
      </c>
      <c r="E2217" s="27">
        <v>0</v>
      </c>
      <c r="F2217" s="27">
        <v>863.69999999999993</v>
      </c>
      <c r="G2217" s="27"/>
      <c r="H2217" s="27">
        <v>0</v>
      </c>
      <c r="I2217" s="27"/>
      <c r="J2217" s="27"/>
      <c r="K2217" s="27"/>
      <c r="L2217" s="27"/>
      <c r="M2217" s="27"/>
      <c r="N2217" s="27"/>
      <c r="O2217" s="27"/>
      <c r="P2217" s="27"/>
      <c r="Q2217" s="27"/>
      <c r="R2217" s="27"/>
      <c r="S2217" s="27"/>
      <c r="T2217" s="27"/>
      <c r="U2217" s="27"/>
    </row>
    <row r="2218" spans="1:21" x14ac:dyDescent="0.3">
      <c r="A2218" s="37"/>
      <c r="B2218" s="33"/>
      <c r="C2218" s="32" t="s">
        <v>86</v>
      </c>
      <c r="D2218" s="27">
        <v>20605.32</v>
      </c>
      <c r="E2218" s="27">
        <v>3267.88</v>
      </c>
      <c r="F2218" s="27">
        <v>0</v>
      </c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  <c r="R2218" s="27"/>
      <c r="S2218" s="27"/>
      <c r="T2218" s="27"/>
      <c r="U2218" s="27"/>
    </row>
    <row r="2219" spans="1:21" x14ac:dyDescent="0.3">
      <c r="A2219" s="37"/>
      <c r="B2219" s="33"/>
      <c r="C2219" s="32" t="s">
        <v>85</v>
      </c>
      <c r="D2219" s="27">
        <v>870.22</v>
      </c>
      <c r="E2219" s="27">
        <v>1862.4800000000002</v>
      </c>
      <c r="F2219" s="27">
        <v>0</v>
      </c>
      <c r="G2219" s="27"/>
      <c r="H2219" s="27">
        <v>0</v>
      </c>
      <c r="I2219" s="27"/>
      <c r="J2219" s="27"/>
      <c r="K2219" s="27"/>
      <c r="L2219" s="27"/>
      <c r="M2219" s="27"/>
      <c r="N2219" s="27"/>
      <c r="O2219" s="27"/>
      <c r="P2219" s="27"/>
      <c r="Q2219" s="27"/>
      <c r="R2219" s="27"/>
      <c r="S2219" s="27"/>
      <c r="T2219" s="27"/>
      <c r="U2219" s="27"/>
    </row>
    <row r="2220" spans="1:21" x14ac:dyDescent="0.3">
      <c r="A2220" s="37"/>
      <c r="B2220" s="33"/>
      <c r="C2220" s="32" t="s">
        <v>76</v>
      </c>
      <c r="D2220" s="27"/>
      <c r="E2220" s="27"/>
      <c r="F2220" s="27"/>
      <c r="G2220" s="27"/>
      <c r="H2220" s="27">
        <v>0</v>
      </c>
      <c r="I2220" s="27"/>
      <c r="J2220" s="27"/>
      <c r="K2220" s="27"/>
      <c r="L2220" s="27"/>
      <c r="M2220" s="27"/>
      <c r="N2220" s="27"/>
      <c r="O2220" s="27"/>
      <c r="P2220" s="27"/>
      <c r="Q2220" s="27"/>
      <c r="R2220" s="27"/>
      <c r="S2220" s="27"/>
      <c r="T2220" s="27"/>
      <c r="U2220" s="27"/>
    </row>
    <row r="2221" spans="1:21" x14ac:dyDescent="0.3">
      <c r="A2221" s="37"/>
      <c r="B2221" s="33"/>
      <c r="C2221" s="32" t="s">
        <v>89</v>
      </c>
      <c r="D2221" s="27">
        <v>285.60000000000002</v>
      </c>
      <c r="E2221" s="27">
        <v>489.57</v>
      </c>
      <c r="F2221" s="27">
        <v>1908.71</v>
      </c>
      <c r="G2221" s="27"/>
      <c r="H2221" s="27">
        <v>0</v>
      </c>
      <c r="I2221" s="27"/>
      <c r="J2221" s="27"/>
      <c r="K2221" s="27"/>
      <c r="L2221" s="27"/>
      <c r="M2221" s="27"/>
      <c r="N2221" s="27"/>
      <c r="O2221" s="27"/>
      <c r="P2221" s="27"/>
      <c r="Q2221" s="27"/>
      <c r="R2221" s="27"/>
      <c r="S2221" s="27"/>
      <c r="T2221" s="27"/>
      <c r="U2221" s="27"/>
    </row>
    <row r="2222" spans="1:21" x14ac:dyDescent="0.3">
      <c r="A2222" s="37"/>
      <c r="B2222" s="33"/>
      <c r="C2222" s="32" t="s">
        <v>31</v>
      </c>
      <c r="D2222" s="27">
        <v>194636.49</v>
      </c>
      <c r="E2222" s="27">
        <v>227755.84000000003</v>
      </c>
      <c r="F2222" s="27">
        <v>247923.29000000004</v>
      </c>
      <c r="G2222" s="27"/>
      <c r="H2222" s="27">
        <v>706333.79</v>
      </c>
      <c r="I2222" s="27"/>
      <c r="J2222" s="27">
        <v>62499.94</v>
      </c>
      <c r="K2222" s="27">
        <v>42862.93</v>
      </c>
      <c r="L2222" s="27">
        <v>39848.43</v>
      </c>
      <c r="M2222" s="27">
        <v>125065.52</v>
      </c>
      <c r="N2222" s="27">
        <v>42883.01</v>
      </c>
      <c r="O2222" s="27">
        <v>43922.02</v>
      </c>
      <c r="P2222" s="27">
        <v>55295.51</v>
      </c>
      <c r="Q2222" s="27">
        <v>43922.02</v>
      </c>
      <c r="R2222" s="27">
        <v>43922.02</v>
      </c>
      <c r="S2222" s="27">
        <v>55295.51</v>
      </c>
      <c r="T2222" s="27">
        <v>44128.02</v>
      </c>
      <c r="U2222" s="27">
        <v>43089.01</v>
      </c>
    </row>
    <row r="2223" spans="1:21" x14ac:dyDescent="0.3">
      <c r="A2223" s="37"/>
      <c r="B2223" s="33"/>
      <c r="C2223" s="32" t="s">
        <v>158</v>
      </c>
      <c r="D2223" s="27">
        <v>0</v>
      </c>
      <c r="E2223" s="27">
        <v>761.54000000000008</v>
      </c>
      <c r="F2223" s="27">
        <v>0</v>
      </c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  <c r="R2223" s="27"/>
      <c r="S2223" s="27"/>
      <c r="T2223" s="27"/>
      <c r="U2223" s="27"/>
    </row>
    <row r="2224" spans="1:21" x14ac:dyDescent="0.3">
      <c r="A2224" s="37"/>
      <c r="B2224" s="33"/>
      <c r="C2224" s="32" t="s">
        <v>234</v>
      </c>
      <c r="D2224" s="27">
        <v>56872.770000000004</v>
      </c>
      <c r="E2224" s="27">
        <v>84781.85</v>
      </c>
      <c r="F2224" s="27">
        <v>139862.92000000001</v>
      </c>
      <c r="G2224" s="27"/>
      <c r="H2224" s="27">
        <v>0</v>
      </c>
      <c r="I2224" s="27"/>
      <c r="J2224" s="27"/>
      <c r="K2224" s="27"/>
      <c r="L2224" s="27"/>
      <c r="M2224" s="27"/>
      <c r="N2224" s="27"/>
      <c r="O2224" s="27"/>
      <c r="P2224" s="27"/>
      <c r="Q2224" s="27"/>
      <c r="R2224" s="27"/>
      <c r="S2224" s="27"/>
      <c r="T2224" s="27"/>
      <c r="U2224" s="27"/>
    </row>
    <row r="2225" spans="1:21" x14ac:dyDescent="0.3">
      <c r="A2225" s="37"/>
      <c r="B2225" s="33"/>
      <c r="C2225" s="32" t="s">
        <v>168</v>
      </c>
      <c r="D2225" s="27">
        <v>334187.77</v>
      </c>
      <c r="E2225" s="27">
        <v>336626.05999999994</v>
      </c>
      <c r="F2225" s="27">
        <v>340482.95999999996</v>
      </c>
      <c r="G2225" s="27"/>
      <c r="H2225" s="27">
        <v>0</v>
      </c>
      <c r="I2225" s="27"/>
      <c r="J2225" s="27"/>
      <c r="K2225" s="27"/>
      <c r="L2225" s="27"/>
      <c r="M2225" s="27"/>
      <c r="N2225" s="27"/>
      <c r="O2225" s="27"/>
      <c r="P2225" s="27"/>
      <c r="Q2225" s="27"/>
      <c r="R2225" s="27"/>
      <c r="S2225" s="27"/>
      <c r="T2225" s="27"/>
      <c r="U2225" s="27"/>
    </row>
    <row r="2226" spans="1:21" x14ac:dyDescent="0.3">
      <c r="A2226" s="37"/>
      <c r="B2226" s="33"/>
      <c r="C2226" s="32" t="s">
        <v>263</v>
      </c>
      <c r="D2226" s="27">
        <v>292.01</v>
      </c>
      <c r="E2226" s="27">
        <v>0</v>
      </c>
      <c r="F2226" s="27">
        <v>0</v>
      </c>
      <c r="G2226" s="27"/>
      <c r="H2226" s="27">
        <v>0</v>
      </c>
      <c r="I2226" s="27"/>
      <c r="J2226" s="27"/>
      <c r="K2226" s="27"/>
      <c r="L2226" s="27"/>
      <c r="M2226" s="27"/>
      <c r="N2226" s="27"/>
      <c r="O2226" s="27"/>
      <c r="P2226" s="27"/>
      <c r="Q2226" s="27"/>
      <c r="R2226" s="27"/>
      <c r="S2226" s="27"/>
      <c r="T2226" s="27"/>
      <c r="U2226" s="27"/>
    </row>
    <row r="2227" spans="1:21" x14ac:dyDescent="0.3">
      <c r="A2227" s="37"/>
      <c r="B2227" s="33"/>
      <c r="C2227" s="32" t="s">
        <v>160</v>
      </c>
      <c r="D2227" s="27">
        <v>81936.47</v>
      </c>
      <c r="E2227" s="27">
        <v>141547.91999999998</v>
      </c>
      <c r="F2227" s="27">
        <v>317560.68000000005</v>
      </c>
      <c r="G2227" s="27"/>
      <c r="H2227" s="27">
        <v>0</v>
      </c>
      <c r="I2227" s="27"/>
      <c r="J2227" s="27"/>
      <c r="K2227" s="27"/>
      <c r="L2227" s="27"/>
      <c r="M2227" s="27"/>
      <c r="N2227" s="27"/>
      <c r="O2227" s="27"/>
      <c r="P2227" s="27"/>
      <c r="Q2227" s="27"/>
      <c r="R2227" s="27"/>
      <c r="S2227" s="27"/>
      <c r="T2227" s="27"/>
      <c r="U2227" s="27"/>
    </row>
    <row r="2228" spans="1:21" x14ac:dyDescent="0.3">
      <c r="A2228" s="37"/>
      <c r="B2228" s="33"/>
      <c r="C2228" s="32" t="s">
        <v>206</v>
      </c>
      <c r="D2228" s="27">
        <v>0</v>
      </c>
      <c r="E2228" s="27">
        <v>3456.17</v>
      </c>
      <c r="F2228" s="27">
        <v>-1.1368683772161603E-13</v>
      </c>
      <c r="G2228" s="27"/>
      <c r="H2228" s="27">
        <v>0</v>
      </c>
      <c r="I2228" s="27"/>
      <c r="J2228" s="27"/>
      <c r="K2228" s="27"/>
      <c r="L2228" s="27"/>
      <c r="M2228" s="27"/>
      <c r="N2228" s="27"/>
      <c r="O2228" s="27"/>
      <c r="P2228" s="27"/>
      <c r="Q2228" s="27"/>
      <c r="R2228" s="27"/>
      <c r="S2228" s="27"/>
      <c r="T2228" s="27"/>
      <c r="U2228" s="27"/>
    </row>
    <row r="2229" spans="1:21" x14ac:dyDescent="0.3">
      <c r="A2229" s="37"/>
      <c r="B2229" s="33"/>
      <c r="C2229" s="32" t="s">
        <v>207</v>
      </c>
      <c r="D2229" s="27">
        <v>112</v>
      </c>
      <c r="E2229" s="27">
        <v>0</v>
      </c>
      <c r="F2229" s="27">
        <v>0</v>
      </c>
      <c r="G2229" s="27"/>
      <c r="H2229" s="27">
        <v>0</v>
      </c>
      <c r="I2229" s="27"/>
      <c r="J2229" s="27"/>
      <c r="K2229" s="27"/>
      <c r="L2229" s="27"/>
      <c r="M2229" s="27"/>
      <c r="N2229" s="27"/>
      <c r="O2229" s="27"/>
      <c r="P2229" s="27"/>
      <c r="Q2229" s="27"/>
      <c r="R2229" s="27"/>
      <c r="S2229" s="27"/>
      <c r="T2229" s="27"/>
      <c r="U2229" s="27"/>
    </row>
    <row r="2230" spans="1:21" x14ac:dyDescent="0.3">
      <c r="A2230" s="37"/>
      <c r="B2230" s="33"/>
      <c r="C2230" s="32" t="s">
        <v>208</v>
      </c>
      <c r="D2230" s="27">
        <v>190.75</v>
      </c>
      <c r="E2230" s="27">
        <v>91.61</v>
      </c>
      <c r="F2230" s="27">
        <v>0</v>
      </c>
      <c r="G2230" s="27"/>
      <c r="H2230" s="27">
        <v>0</v>
      </c>
      <c r="I2230" s="27"/>
      <c r="J2230" s="27"/>
      <c r="K2230" s="27"/>
      <c r="L2230" s="27"/>
      <c r="M2230" s="27"/>
      <c r="N2230" s="27"/>
      <c r="O2230" s="27"/>
      <c r="P2230" s="27"/>
      <c r="Q2230" s="27"/>
      <c r="R2230" s="27"/>
      <c r="S2230" s="27"/>
      <c r="T2230" s="27"/>
      <c r="U2230" s="27"/>
    </row>
    <row r="2231" spans="1:21" x14ac:dyDescent="0.3">
      <c r="A2231" s="37"/>
      <c r="B2231" s="33"/>
      <c r="C2231" s="32" t="s">
        <v>17</v>
      </c>
      <c r="D2231" s="27">
        <v>172.23000000000002</v>
      </c>
      <c r="E2231" s="27">
        <v>3855.48</v>
      </c>
      <c r="F2231" s="27">
        <v>-1980.1</v>
      </c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  <c r="R2231" s="27"/>
      <c r="S2231" s="27"/>
      <c r="T2231" s="27"/>
      <c r="U2231" s="27"/>
    </row>
    <row r="2232" spans="1:21" x14ac:dyDescent="0.3">
      <c r="A2232" s="37"/>
      <c r="B2232" s="33"/>
      <c r="C2232" s="32" t="s">
        <v>123</v>
      </c>
      <c r="D2232" s="27">
        <v>0</v>
      </c>
      <c r="E2232" s="27">
        <v>759.67</v>
      </c>
      <c r="F2232" s="27">
        <v>0</v>
      </c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  <c r="R2232" s="27"/>
      <c r="S2232" s="27"/>
      <c r="T2232" s="27"/>
      <c r="U2232" s="27"/>
    </row>
    <row r="2233" spans="1:21" x14ac:dyDescent="0.3">
      <c r="A2233" s="37"/>
      <c r="B2233" s="33"/>
      <c r="C2233" s="32" t="s">
        <v>133</v>
      </c>
      <c r="D2233" s="27">
        <v>11827314.880000001</v>
      </c>
      <c r="E2233" s="27">
        <v>12455273.780000001</v>
      </c>
      <c r="F2233" s="27">
        <v>13128221.77</v>
      </c>
      <c r="G2233" s="27"/>
      <c r="H2233" s="27">
        <v>0</v>
      </c>
      <c r="I2233" s="27"/>
      <c r="J2233" s="27"/>
      <c r="K2233" s="27"/>
      <c r="L2233" s="27"/>
      <c r="M2233" s="27"/>
      <c r="N2233" s="27"/>
      <c r="O2233" s="27"/>
      <c r="P2233" s="27"/>
      <c r="Q2233" s="27"/>
      <c r="R2233" s="27"/>
      <c r="S2233" s="27"/>
      <c r="T2233" s="27"/>
      <c r="U2233" s="27"/>
    </row>
    <row r="2234" spans="1:21" x14ac:dyDescent="0.3">
      <c r="A2234" s="37"/>
      <c r="B2234" s="33"/>
      <c r="C2234" s="32" t="s">
        <v>41</v>
      </c>
      <c r="D2234" s="27">
        <v>2173.75</v>
      </c>
      <c r="E2234" s="27">
        <v>0</v>
      </c>
      <c r="F2234" s="27">
        <v>0</v>
      </c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  <c r="R2234" s="27"/>
      <c r="S2234" s="27"/>
      <c r="T2234" s="27"/>
      <c r="U2234" s="27"/>
    </row>
    <row r="2235" spans="1:21" x14ac:dyDescent="0.3">
      <c r="A2235" s="37"/>
      <c r="B2235" s="33"/>
      <c r="C2235" s="32" t="s">
        <v>42</v>
      </c>
      <c r="D2235" s="27">
        <v>622203.04</v>
      </c>
      <c r="E2235" s="27">
        <v>329827.03999999998</v>
      </c>
      <c r="F2235" s="27">
        <v>306031.98000000004</v>
      </c>
      <c r="G2235" s="27"/>
      <c r="H2235" s="27">
        <v>0</v>
      </c>
      <c r="I2235" s="27"/>
      <c r="J2235" s="27"/>
      <c r="K2235" s="27"/>
      <c r="L2235" s="27"/>
      <c r="M2235" s="27"/>
      <c r="N2235" s="27"/>
      <c r="O2235" s="27"/>
      <c r="P2235" s="27"/>
      <c r="Q2235" s="27"/>
      <c r="R2235" s="27"/>
      <c r="S2235" s="27"/>
      <c r="T2235" s="27"/>
      <c r="U2235" s="27"/>
    </row>
    <row r="2236" spans="1:21" x14ac:dyDescent="0.3">
      <c r="A2236" s="37"/>
      <c r="B2236" s="33"/>
      <c r="C2236" s="32" t="s">
        <v>49</v>
      </c>
      <c r="D2236" s="27">
        <v>466.66</v>
      </c>
      <c r="E2236" s="27">
        <v>0</v>
      </c>
      <c r="F2236" s="27">
        <v>0</v>
      </c>
      <c r="G2236" s="27"/>
      <c r="H2236" s="27">
        <v>0</v>
      </c>
      <c r="I2236" s="27"/>
      <c r="J2236" s="27"/>
      <c r="K2236" s="27"/>
      <c r="L2236" s="27"/>
      <c r="M2236" s="27"/>
      <c r="N2236" s="27"/>
      <c r="O2236" s="27"/>
      <c r="P2236" s="27"/>
      <c r="Q2236" s="27"/>
      <c r="R2236" s="27"/>
      <c r="S2236" s="27"/>
      <c r="T2236" s="27"/>
      <c r="U2236" s="27"/>
    </row>
    <row r="2237" spans="1:21" x14ac:dyDescent="0.3">
      <c r="A2237" s="37"/>
      <c r="B2237" s="33"/>
      <c r="C2237" s="32" t="s">
        <v>163</v>
      </c>
      <c r="D2237" s="27">
        <v>6648.42</v>
      </c>
      <c r="E2237" s="27">
        <v>17.659999999999982</v>
      </c>
      <c r="F2237" s="27">
        <v>25000</v>
      </c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  <c r="R2237" s="27"/>
      <c r="S2237" s="27"/>
      <c r="T2237" s="27"/>
      <c r="U2237" s="27"/>
    </row>
    <row r="2238" spans="1:21" x14ac:dyDescent="0.3">
      <c r="A2238" s="37"/>
      <c r="B2238" s="33"/>
      <c r="C2238" s="32" t="s">
        <v>267</v>
      </c>
      <c r="D2238" s="27"/>
      <c r="E2238" s="27"/>
      <c r="F2238" s="27"/>
      <c r="G2238" s="27"/>
      <c r="H2238" s="27">
        <v>0</v>
      </c>
      <c r="I2238" s="27"/>
      <c r="J2238" s="27"/>
      <c r="K2238" s="27"/>
      <c r="L2238" s="27"/>
      <c r="M2238" s="27"/>
      <c r="N2238" s="27"/>
      <c r="O2238" s="27"/>
      <c r="P2238" s="27"/>
      <c r="Q2238" s="27"/>
      <c r="R2238" s="27"/>
      <c r="S2238" s="27"/>
      <c r="T2238" s="27"/>
      <c r="U2238" s="27"/>
    </row>
    <row r="2239" spans="1:21" x14ac:dyDescent="0.3">
      <c r="A2239" s="37"/>
      <c r="B2239" s="33"/>
      <c r="C2239" s="32" t="s">
        <v>250</v>
      </c>
      <c r="D2239" s="27">
        <v>0</v>
      </c>
      <c r="E2239" s="27">
        <v>896.69999999999993</v>
      </c>
      <c r="F2239" s="27">
        <v>0</v>
      </c>
      <c r="G2239" s="27"/>
      <c r="H2239" s="27">
        <v>0</v>
      </c>
      <c r="I2239" s="27"/>
      <c r="J2239" s="27"/>
      <c r="K2239" s="27"/>
      <c r="L2239" s="27"/>
      <c r="M2239" s="27"/>
      <c r="N2239" s="27"/>
      <c r="O2239" s="27"/>
      <c r="P2239" s="27"/>
      <c r="Q2239" s="27"/>
      <c r="R2239" s="27"/>
      <c r="S2239" s="27"/>
      <c r="T2239" s="27"/>
      <c r="U2239" s="27"/>
    </row>
    <row r="2240" spans="1:21" x14ac:dyDescent="0.3">
      <c r="A2240" s="37"/>
      <c r="B2240" s="33"/>
      <c r="C2240" s="32" t="s">
        <v>46</v>
      </c>
      <c r="D2240" s="27"/>
      <c r="E2240" s="27"/>
      <c r="F2240" s="27"/>
      <c r="G2240" s="27"/>
      <c r="H2240" s="27">
        <v>0</v>
      </c>
      <c r="I2240" s="27"/>
      <c r="J2240" s="27">
        <v>237164.97</v>
      </c>
      <c r="K2240" s="27">
        <v>250585.67000000004</v>
      </c>
      <c r="L2240" s="27">
        <v>252698.72000000003</v>
      </c>
      <c r="M2240" s="27">
        <v>336853.09</v>
      </c>
      <c r="N2240" s="27">
        <v>238345.10000000003</v>
      </c>
      <c r="O2240" s="27">
        <v>238627.14</v>
      </c>
      <c r="P2240" s="27">
        <v>284488.40000000002</v>
      </c>
      <c r="Q2240" s="27">
        <v>238949.93</v>
      </c>
      <c r="R2240" s="27">
        <v>238623.82</v>
      </c>
      <c r="S2240" s="27">
        <v>235748.61000000002</v>
      </c>
      <c r="T2240" s="27">
        <v>241447.21</v>
      </c>
      <c r="U2240" s="27">
        <v>225623.75</v>
      </c>
    </row>
    <row r="2241" spans="1:21" x14ac:dyDescent="0.3">
      <c r="A2241" s="37"/>
      <c r="B2241" s="33"/>
      <c r="C2241" s="32" t="s">
        <v>265</v>
      </c>
      <c r="D2241" s="27">
        <v>2195.9299999999998</v>
      </c>
      <c r="E2241" s="27">
        <v>0</v>
      </c>
      <c r="F2241" s="27">
        <v>745.94</v>
      </c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  <c r="R2241" s="27"/>
      <c r="S2241" s="27"/>
      <c r="T2241" s="27"/>
      <c r="U2241" s="27"/>
    </row>
    <row r="2242" spans="1:21" x14ac:dyDescent="0.3">
      <c r="A2242" s="37"/>
      <c r="B2242" s="33"/>
      <c r="C2242" s="32" t="s">
        <v>140</v>
      </c>
      <c r="D2242" s="27">
        <v>7560.54</v>
      </c>
      <c r="E2242" s="27">
        <v>1092</v>
      </c>
      <c r="F2242" s="27">
        <v>799.75</v>
      </c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  <c r="R2242" s="27"/>
      <c r="S2242" s="27"/>
      <c r="T2242" s="27"/>
      <c r="U2242" s="27"/>
    </row>
    <row r="2243" spans="1:21" x14ac:dyDescent="0.3">
      <c r="A2243" s="37"/>
      <c r="B2243" s="33"/>
      <c r="C2243" s="32" t="s">
        <v>327</v>
      </c>
      <c r="D2243" s="27">
        <v>28760.690000000002</v>
      </c>
      <c r="E2243" s="27">
        <v>-17976.61</v>
      </c>
      <c r="F2243" s="27">
        <v>0</v>
      </c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  <c r="R2243" s="27"/>
      <c r="S2243" s="27"/>
      <c r="T2243" s="27"/>
      <c r="U2243" s="27"/>
    </row>
    <row r="2244" spans="1:21" x14ac:dyDescent="0.3">
      <c r="A2244" s="37"/>
      <c r="B2244" s="33"/>
      <c r="C2244" s="32" t="s">
        <v>10</v>
      </c>
      <c r="D2244" s="27"/>
      <c r="E2244" s="27"/>
      <c r="F2244" s="27"/>
      <c r="G2244" s="27"/>
      <c r="H2244" s="27">
        <v>26868705.990000002</v>
      </c>
      <c r="I2244" s="27"/>
      <c r="J2244" s="27">
        <v>2488024.66</v>
      </c>
      <c r="K2244" s="27">
        <v>2162463.42</v>
      </c>
      <c r="L2244" s="27">
        <v>2076847.16</v>
      </c>
      <c r="M2244" s="27">
        <v>2713631.6999999997</v>
      </c>
      <c r="N2244" s="27">
        <v>2246401.84</v>
      </c>
      <c r="O2244" s="27">
        <v>2187328.9299999997</v>
      </c>
      <c r="P2244" s="27">
        <v>2620567.9999999995</v>
      </c>
      <c r="Q2244" s="27">
        <v>2142615.2600000002</v>
      </c>
      <c r="R2244" s="27">
        <v>2275154.19</v>
      </c>
      <c r="S2244" s="27">
        <v>2663914.77</v>
      </c>
      <c r="T2244" s="27">
        <v>2232701.87</v>
      </c>
      <c r="U2244" s="27">
        <v>2144686.4699999997</v>
      </c>
    </row>
    <row r="2245" spans="1:21" x14ac:dyDescent="0.3">
      <c r="A2245" s="37"/>
      <c r="B2245" s="33"/>
      <c r="C2245" s="32" t="s">
        <v>162</v>
      </c>
      <c r="D2245" s="27"/>
      <c r="E2245" s="27"/>
      <c r="F2245" s="27"/>
      <c r="G2245" s="27"/>
      <c r="H2245" s="27">
        <v>0</v>
      </c>
      <c r="I2245" s="27"/>
      <c r="J2245" s="27"/>
      <c r="K2245" s="27"/>
      <c r="L2245" s="27"/>
      <c r="M2245" s="27"/>
      <c r="N2245" s="27"/>
      <c r="O2245" s="27"/>
      <c r="P2245" s="27"/>
      <c r="Q2245" s="27"/>
      <c r="R2245" s="27"/>
      <c r="S2245" s="27"/>
      <c r="T2245" s="27"/>
      <c r="U2245" s="27"/>
    </row>
    <row r="2246" spans="1:21" x14ac:dyDescent="0.3">
      <c r="A2246" s="37"/>
      <c r="B2246" s="33"/>
      <c r="C2246" s="32" t="s">
        <v>126</v>
      </c>
      <c r="D2246" s="27">
        <v>24.45</v>
      </c>
      <c r="E2246" s="27">
        <v>0</v>
      </c>
      <c r="F2246" s="27">
        <v>0</v>
      </c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  <c r="R2246" s="27"/>
      <c r="S2246" s="27"/>
      <c r="T2246" s="27"/>
      <c r="U2246" s="27"/>
    </row>
    <row r="2247" spans="1:21" x14ac:dyDescent="0.3">
      <c r="A2247" s="37"/>
      <c r="B2247" s="33"/>
      <c r="C2247" s="32" t="s">
        <v>165</v>
      </c>
      <c r="D2247" s="27"/>
      <c r="E2247" s="27"/>
      <c r="F2247" s="27"/>
      <c r="G2247" s="27"/>
      <c r="H2247" s="27">
        <v>392502.8</v>
      </c>
      <c r="I2247" s="27"/>
      <c r="J2247" s="27">
        <v>0</v>
      </c>
      <c r="K2247" s="27">
        <v>0</v>
      </c>
      <c r="L2247" s="27">
        <v>0</v>
      </c>
      <c r="M2247" s="27">
        <v>37354</v>
      </c>
      <c r="N2247" s="27">
        <v>0</v>
      </c>
      <c r="O2247" s="27">
        <v>0</v>
      </c>
      <c r="P2247" s="27">
        <v>0</v>
      </c>
      <c r="Q2247" s="27">
        <v>0</v>
      </c>
      <c r="R2247" s="27">
        <v>0</v>
      </c>
      <c r="S2247" s="27">
        <v>0</v>
      </c>
      <c r="T2247" s="27">
        <v>0</v>
      </c>
      <c r="U2247" s="27">
        <v>0</v>
      </c>
    </row>
    <row r="2248" spans="1:21" x14ac:dyDescent="0.3">
      <c r="A2248" s="37"/>
      <c r="B2248" s="33"/>
      <c r="C2248" s="32" t="s">
        <v>152</v>
      </c>
      <c r="D2248" s="27">
        <v>0</v>
      </c>
      <c r="E2248" s="27">
        <v>1128.8000000000002</v>
      </c>
      <c r="F2248" s="27">
        <v>0</v>
      </c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  <c r="R2248" s="27"/>
      <c r="S2248" s="27"/>
      <c r="T2248" s="27"/>
      <c r="U2248" s="27"/>
    </row>
    <row r="2249" spans="1:21" x14ac:dyDescent="0.3">
      <c r="A2249" s="37"/>
      <c r="B2249" s="33"/>
      <c r="C2249" s="32" t="s">
        <v>246</v>
      </c>
      <c r="D2249" s="27">
        <v>-178.65999999999997</v>
      </c>
      <c r="E2249" s="27">
        <v>0</v>
      </c>
      <c r="F2249" s="27">
        <v>0</v>
      </c>
      <c r="G2249" s="27"/>
      <c r="H2249" s="27">
        <v>0</v>
      </c>
      <c r="I2249" s="27"/>
      <c r="J2249" s="27"/>
      <c r="K2249" s="27"/>
      <c r="L2249" s="27"/>
      <c r="M2249" s="27"/>
      <c r="N2249" s="27"/>
      <c r="O2249" s="27"/>
      <c r="P2249" s="27"/>
      <c r="Q2249" s="27"/>
      <c r="R2249" s="27"/>
      <c r="S2249" s="27"/>
      <c r="T2249" s="27"/>
      <c r="U2249" s="27"/>
    </row>
    <row r="2250" spans="1:21" x14ac:dyDescent="0.3">
      <c r="A2250" s="37"/>
      <c r="B2250" s="33"/>
      <c r="C2250" s="32" t="s">
        <v>119</v>
      </c>
      <c r="D2250" s="27">
        <v>277</v>
      </c>
      <c r="E2250" s="27">
        <v>0</v>
      </c>
      <c r="F2250" s="27">
        <v>0</v>
      </c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  <c r="R2250" s="27"/>
      <c r="S2250" s="27"/>
      <c r="T2250" s="27"/>
      <c r="U2250" s="27"/>
    </row>
    <row r="2251" spans="1:21" x14ac:dyDescent="0.3">
      <c r="A2251" s="37"/>
      <c r="B2251" s="33"/>
      <c r="C2251" s="32" t="s">
        <v>58</v>
      </c>
      <c r="D2251" s="27">
        <v>40308.48000000001</v>
      </c>
      <c r="E2251" s="27">
        <v>6479.6200000000008</v>
      </c>
      <c r="F2251" s="27">
        <v>137732.15</v>
      </c>
      <c r="G2251" s="27"/>
      <c r="H2251" s="27">
        <v>0</v>
      </c>
      <c r="I2251" s="27"/>
      <c r="J2251" s="27"/>
      <c r="K2251" s="27"/>
      <c r="L2251" s="27"/>
      <c r="M2251" s="27"/>
      <c r="N2251" s="27"/>
      <c r="O2251" s="27"/>
      <c r="P2251" s="27"/>
      <c r="Q2251" s="27"/>
      <c r="R2251" s="27"/>
      <c r="S2251" s="27"/>
      <c r="T2251" s="27"/>
      <c r="U2251" s="27"/>
    </row>
    <row r="2252" spans="1:21" x14ac:dyDescent="0.3">
      <c r="A2252" s="37"/>
      <c r="B2252" s="33"/>
      <c r="C2252" s="32" t="s">
        <v>142</v>
      </c>
      <c r="D2252" s="27">
        <v>157434.96000000002</v>
      </c>
      <c r="E2252" s="27">
        <v>173973.99000000002</v>
      </c>
      <c r="F2252" s="27">
        <v>252788.94000000003</v>
      </c>
      <c r="G2252" s="27"/>
      <c r="H2252" s="27">
        <v>0</v>
      </c>
      <c r="I2252" s="27"/>
      <c r="J2252" s="27"/>
      <c r="K2252" s="27"/>
      <c r="L2252" s="27"/>
      <c r="M2252" s="27"/>
      <c r="N2252" s="27"/>
      <c r="O2252" s="27"/>
      <c r="P2252" s="27"/>
      <c r="Q2252" s="27"/>
      <c r="R2252" s="27"/>
      <c r="S2252" s="27"/>
      <c r="T2252" s="27"/>
      <c r="U2252" s="27"/>
    </row>
    <row r="2253" spans="1:21" x14ac:dyDescent="0.3">
      <c r="A2253" s="37"/>
      <c r="B2253" s="33"/>
      <c r="C2253" s="32" t="s">
        <v>7</v>
      </c>
      <c r="D2253" s="27">
        <v>2629448.6700000013</v>
      </c>
      <c r="E2253" s="27">
        <v>2713515.3300000005</v>
      </c>
      <c r="F2253" s="27">
        <v>2980307.669999999</v>
      </c>
      <c r="G2253" s="27"/>
      <c r="H2253" s="27">
        <v>0</v>
      </c>
      <c r="I2253" s="27"/>
      <c r="J2253" s="27"/>
      <c r="K2253" s="27"/>
      <c r="L2253" s="27"/>
      <c r="M2253" s="27"/>
      <c r="N2253" s="27"/>
      <c r="O2253" s="27"/>
      <c r="P2253" s="27"/>
      <c r="Q2253" s="27"/>
      <c r="R2253" s="27"/>
      <c r="S2253" s="27"/>
      <c r="T2253" s="27"/>
      <c r="U2253" s="27"/>
    </row>
    <row r="2254" spans="1:21" x14ac:dyDescent="0.3">
      <c r="A2254" s="37"/>
      <c r="B2254" s="33"/>
      <c r="C2254" s="32" t="s">
        <v>164</v>
      </c>
      <c r="D2254" s="27">
        <v>111508.29000000001</v>
      </c>
      <c r="E2254" s="27">
        <v>108209.33</v>
      </c>
      <c r="F2254" s="27">
        <v>102150.91999999998</v>
      </c>
      <c r="G2254" s="27"/>
      <c r="H2254" s="27">
        <v>0</v>
      </c>
      <c r="I2254" s="27"/>
      <c r="J2254" s="27"/>
      <c r="K2254" s="27"/>
      <c r="L2254" s="27"/>
      <c r="M2254" s="27"/>
      <c r="N2254" s="27"/>
      <c r="O2254" s="27"/>
      <c r="P2254" s="27"/>
      <c r="Q2254" s="27"/>
      <c r="R2254" s="27"/>
      <c r="S2254" s="27"/>
      <c r="T2254" s="27"/>
      <c r="U2254" s="27"/>
    </row>
    <row r="2255" spans="1:21" x14ac:dyDescent="0.3">
      <c r="A2255" s="37"/>
      <c r="B2255" s="33"/>
      <c r="C2255" s="32" t="s">
        <v>64</v>
      </c>
      <c r="D2255" s="27">
        <v>4410.74</v>
      </c>
      <c r="E2255" s="27">
        <v>27314.57</v>
      </c>
      <c r="F2255" s="27">
        <v>0</v>
      </c>
      <c r="G2255" s="27"/>
      <c r="H2255" s="27">
        <v>1640217.5500000003</v>
      </c>
      <c r="I2255" s="27"/>
      <c r="J2255" s="27">
        <v>117881.35999999999</v>
      </c>
      <c r="K2255" s="27">
        <v>114583.05000000002</v>
      </c>
      <c r="L2255" s="27">
        <v>107735.17000000001</v>
      </c>
      <c r="M2255" s="27">
        <v>393319.91999999993</v>
      </c>
      <c r="N2255" s="27">
        <v>113497.4</v>
      </c>
      <c r="O2255" s="27">
        <v>115819.92000000001</v>
      </c>
      <c r="P2255" s="27">
        <v>113497.4</v>
      </c>
      <c r="Q2255" s="27">
        <v>116988.89000000001</v>
      </c>
      <c r="R2255" s="27">
        <v>116988.89000000001</v>
      </c>
      <c r="S2255" s="27">
        <v>114628.70999999999</v>
      </c>
      <c r="T2255" s="27">
        <v>116988.89000000001</v>
      </c>
      <c r="U2255" s="27">
        <v>114628.70999999999</v>
      </c>
    </row>
    <row r="2256" spans="1:21" x14ac:dyDescent="0.3">
      <c r="A2256" s="37"/>
      <c r="B2256" s="33"/>
      <c r="C2256" s="32" t="s">
        <v>56</v>
      </c>
      <c r="D2256" s="27"/>
      <c r="E2256" s="27"/>
      <c r="F2256" s="27"/>
      <c r="G2256" s="27"/>
      <c r="H2256" s="27">
        <v>0</v>
      </c>
      <c r="I2256" s="27"/>
      <c r="J2256" s="27"/>
      <c r="K2256" s="27"/>
      <c r="L2256" s="27"/>
      <c r="M2256" s="27"/>
      <c r="N2256" s="27"/>
      <c r="O2256" s="27"/>
      <c r="P2256" s="27"/>
      <c r="Q2256" s="27"/>
      <c r="R2256" s="27"/>
      <c r="S2256" s="27"/>
      <c r="T2256" s="27"/>
      <c r="U2256" s="27"/>
    </row>
    <row r="2257" spans="1:21" x14ac:dyDescent="0.3">
      <c r="A2257" s="37"/>
      <c r="B2257" s="33"/>
      <c r="C2257" s="32" t="s">
        <v>60</v>
      </c>
      <c r="D2257" s="27">
        <v>99638.889999999927</v>
      </c>
      <c r="E2257" s="27">
        <v>49453.140000000029</v>
      </c>
      <c r="F2257" s="27">
        <v>62142.760000000017</v>
      </c>
      <c r="G2257" s="27"/>
      <c r="H2257" s="27">
        <v>0</v>
      </c>
      <c r="I2257" s="27"/>
      <c r="J2257" s="27"/>
      <c r="K2257" s="27"/>
      <c r="L2257" s="27"/>
      <c r="M2257" s="27"/>
      <c r="N2257" s="27"/>
      <c r="O2257" s="27"/>
      <c r="P2257" s="27"/>
      <c r="Q2257" s="27"/>
      <c r="R2257" s="27"/>
      <c r="S2257" s="27"/>
      <c r="T2257" s="27"/>
      <c r="U2257" s="27"/>
    </row>
    <row r="2258" spans="1:21" x14ac:dyDescent="0.3">
      <c r="A2258" s="37"/>
      <c r="B2258" s="33"/>
      <c r="C2258" s="32" t="s">
        <v>334</v>
      </c>
      <c r="D2258" s="27">
        <v>175988.97999999995</v>
      </c>
      <c r="E2258" s="27">
        <v>171340.19999999998</v>
      </c>
      <c r="F2258" s="27">
        <v>194657.05999999997</v>
      </c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  <c r="R2258" s="27"/>
      <c r="S2258" s="27"/>
      <c r="T2258" s="27"/>
      <c r="U2258" s="27"/>
    </row>
    <row r="2259" spans="1:21" x14ac:dyDescent="0.3">
      <c r="A2259" s="37"/>
      <c r="B2259" s="33"/>
      <c r="C2259" s="32" t="s">
        <v>51</v>
      </c>
      <c r="D2259" s="27">
        <v>178096.72999999998</v>
      </c>
      <c r="E2259" s="27">
        <v>139046.43999999997</v>
      </c>
      <c r="F2259" s="27">
        <v>91568.719999999987</v>
      </c>
      <c r="G2259" s="27"/>
      <c r="H2259" s="27">
        <v>0</v>
      </c>
      <c r="I2259" s="27"/>
      <c r="J2259" s="27"/>
      <c r="K2259" s="27"/>
      <c r="L2259" s="27"/>
      <c r="M2259" s="27"/>
      <c r="N2259" s="27"/>
      <c r="O2259" s="27"/>
      <c r="P2259" s="27"/>
      <c r="Q2259" s="27"/>
      <c r="R2259" s="27"/>
      <c r="S2259" s="27"/>
      <c r="T2259" s="27"/>
      <c r="U2259" s="27"/>
    </row>
    <row r="2260" spans="1:21" x14ac:dyDescent="0.3">
      <c r="A2260" s="37"/>
      <c r="B2260" s="33"/>
      <c r="C2260" s="32" t="s">
        <v>66</v>
      </c>
      <c r="D2260" s="27">
        <v>99015.629999999976</v>
      </c>
      <c r="E2260" s="27">
        <v>129722.09</v>
      </c>
      <c r="F2260" s="27">
        <v>64356.139999999992</v>
      </c>
      <c r="G2260" s="27"/>
      <c r="H2260" s="27">
        <v>0</v>
      </c>
      <c r="I2260" s="27"/>
      <c r="J2260" s="27"/>
      <c r="K2260" s="27"/>
      <c r="L2260" s="27"/>
      <c r="M2260" s="27"/>
      <c r="N2260" s="27"/>
      <c r="O2260" s="27"/>
      <c r="P2260" s="27"/>
      <c r="Q2260" s="27"/>
      <c r="R2260" s="27"/>
      <c r="S2260" s="27"/>
      <c r="T2260" s="27"/>
      <c r="U2260" s="27"/>
    </row>
    <row r="2261" spans="1:21" x14ac:dyDescent="0.3">
      <c r="A2261" s="37"/>
      <c r="B2261" s="33"/>
      <c r="C2261" s="32" t="s">
        <v>67</v>
      </c>
      <c r="D2261" s="27">
        <v>103071.45000000001</v>
      </c>
      <c r="E2261" s="27">
        <v>101969.54</v>
      </c>
      <c r="F2261" s="27">
        <v>43310.310000000005</v>
      </c>
      <c r="G2261" s="27"/>
      <c r="H2261" s="27">
        <v>0</v>
      </c>
      <c r="I2261" s="27"/>
      <c r="J2261" s="27"/>
      <c r="K2261" s="27"/>
      <c r="L2261" s="27"/>
      <c r="M2261" s="27"/>
      <c r="N2261" s="27"/>
      <c r="O2261" s="27"/>
      <c r="P2261" s="27"/>
      <c r="Q2261" s="27"/>
      <c r="R2261" s="27"/>
      <c r="S2261" s="27"/>
      <c r="T2261" s="27"/>
      <c r="U2261" s="27"/>
    </row>
    <row r="2262" spans="1:21" x14ac:dyDescent="0.3">
      <c r="A2262" s="37"/>
      <c r="B2262" s="33"/>
      <c r="C2262" s="32" t="s">
        <v>59</v>
      </c>
      <c r="D2262" s="27">
        <v>304528.17999999993</v>
      </c>
      <c r="E2262" s="27">
        <v>412499.77999999997</v>
      </c>
      <c r="F2262" s="27">
        <v>366935.63</v>
      </c>
      <c r="G2262" s="27"/>
      <c r="H2262" s="27">
        <v>0</v>
      </c>
      <c r="I2262" s="27"/>
      <c r="J2262" s="27"/>
      <c r="K2262" s="27"/>
      <c r="L2262" s="27"/>
      <c r="M2262" s="27"/>
      <c r="N2262" s="27"/>
      <c r="O2262" s="27"/>
      <c r="P2262" s="27"/>
      <c r="Q2262" s="27"/>
      <c r="R2262" s="27"/>
      <c r="S2262" s="27"/>
      <c r="T2262" s="27"/>
      <c r="U2262" s="27"/>
    </row>
    <row r="2263" spans="1:21" x14ac:dyDescent="0.3">
      <c r="A2263" s="37"/>
      <c r="B2263" s="33"/>
      <c r="C2263" s="32" t="s">
        <v>75</v>
      </c>
      <c r="D2263" s="27">
        <v>133352.56</v>
      </c>
      <c r="E2263" s="27">
        <v>166905.63999999998</v>
      </c>
      <c r="F2263" s="27">
        <v>125656.54999999999</v>
      </c>
      <c r="G2263" s="27"/>
      <c r="H2263" s="27">
        <v>1615609.18</v>
      </c>
      <c r="I2263" s="27"/>
      <c r="J2263" s="27"/>
      <c r="K2263" s="27"/>
      <c r="L2263" s="27"/>
      <c r="M2263" s="27"/>
      <c r="N2263" s="27"/>
      <c r="O2263" s="27"/>
      <c r="P2263" s="27"/>
      <c r="Q2263" s="27"/>
      <c r="R2263" s="27"/>
      <c r="S2263" s="27"/>
      <c r="T2263" s="27"/>
      <c r="U2263" s="27"/>
    </row>
    <row r="2264" spans="1:21" x14ac:dyDescent="0.3">
      <c r="A2264" s="37"/>
      <c r="B2264" s="33"/>
      <c r="C2264" s="32" t="s">
        <v>344</v>
      </c>
      <c r="D2264" s="27">
        <v>154010.81</v>
      </c>
      <c r="E2264" s="27">
        <v>112141.80000000002</v>
      </c>
      <c r="F2264" s="27">
        <v>92724.799999999988</v>
      </c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  <c r="R2264" s="27"/>
      <c r="S2264" s="27"/>
      <c r="T2264" s="27"/>
      <c r="U2264" s="27"/>
    </row>
    <row r="2265" spans="1:21" x14ac:dyDescent="0.3">
      <c r="A2265" s="37"/>
      <c r="B2265" s="33"/>
      <c r="C2265" s="32" t="s">
        <v>357</v>
      </c>
      <c r="D2265" s="27">
        <v>47386.58</v>
      </c>
      <c r="E2265" s="27">
        <v>58212.33</v>
      </c>
      <c r="F2265" s="27">
        <v>32730.069999999996</v>
      </c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  <c r="R2265" s="27"/>
      <c r="S2265" s="27"/>
      <c r="T2265" s="27"/>
      <c r="U2265" s="27"/>
    </row>
    <row r="2266" spans="1:21" x14ac:dyDescent="0.3">
      <c r="A2266" s="37"/>
      <c r="B2266" s="33"/>
      <c r="C2266" s="32" t="s">
        <v>353</v>
      </c>
      <c r="D2266" s="27">
        <v>229727.93</v>
      </c>
      <c r="E2266" s="27">
        <v>242410.57</v>
      </c>
      <c r="F2266" s="27">
        <v>492434.39</v>
      </c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  <c r="R2266" s="27"/>
      <c r="S2266" s="27"/>
      <c r="T2266" s="27"/>
      <c r="U2266" s="27"/>
    </row>
    <row r="2267" spans="1:21" x14ac:dyDescent="0.3">
      <c r="A2267" s="37"/>
      <c r="B2267" s="33"/>
      <c r="C2267" s="32" t="s">
        <v>345</v>
      </c>
      <c r="D2267" s="27">
        <v>134946.37999999998</v>
      </c>
      <c r="E2267" s="27">
        <v>229666.37</v>
      </c>
      <c r="F2267" s="27">
        <v>124426.07999999999</v>
      </c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  <c r="R2267" s="27"/>
      <c r="S2267" s="27"/>
      <c r="T2267" s="27"/>
      <c r="U2267" s="27"/>
    </row>
    <row r="2268" spans="1:21" x14ac:dyDescent="0.3">
      <c r="A2268" s="37"/>
      <c r="B2268" s="33"/>
      <c r="C2268" s="32" t="s">
        <v>349</v>
      </c>
      <c r="D2268" s="27">
        <v>145226.96</v>
      </c>
      <c r="E2268" s="27">
        <v>90603.41</v>
      </c>
      <c r="F2268" s="27">
        <v>36779.39</v>
      </c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  <c r="R2268" s="27"/>
      <c r="S2268" s="27"/>
      <c r="T2268" s="27"/>
      <c r="U2268" s="27"/>
    </row>
    <row r="2269" spans="1:21" x14ac:dyDescent="0.3">
      <c r="A2269" s="37"/>
      <c r="B2269" s="33"/>
      <c r="C2269" s="32" t="s">
        <v>55</v>
      </c>
      <c r="D2269" s="27">
        <v>428272.27999999997</v>
      </c>
      <c r="E2269" s="27">
        <v>529385.01999999979</v>
      </c>
      <c r="F2269" s="27">
        <v>512793.41999999993</v>
      </c>
      <c r="G2269" s="27"/>
      <c r="H2269" s="27">
        <v>0</v>
      </c>
      <c r="I2269" s="27"/>
      <c r="J2269" s="27"/>
      <c r="K2269" s="27"/>
      <c r="L2269" s="27"/>
      <c r="M2269" s="27"/>
      <c r="N2269" s="27"/>
      <c r="O2269" s="27"/>
      <c r="P2269" s="27"/>
      <c r="Q2269" s="27"/>
      <c r="R2269" s="27"/>
      <c r="S2269" s="27"/>
      <c r="T2269" s="27"/>
      <c r="U2269" s="27"/>
    </row>
    <row r="2270" spans="1:21" x14ac:dyDescent="0.3">
      <c r="A2270" s="37"/>
      <c r="B2270" s="33"/>
      <c r="C2270" s="32" t="s">
        <v>155</v>
      </c>
      <c r="D2270" s="27">
        <v>7261.43</v>
      </c>
      <c r="E2270" s="27">
        <v>41339.22</v>
      </c>
      <c r="F2270" s="27">
        <v>107903.66000000002</v>
      </c>
      <c r="G2270" s="27"/>
      <c r="H2270" s="27">
        <v>0</v>
      </c>
      <c r="I2270" s="27"/>
      <c r="J2270" s="27"/>
      <c r="K2270" s="27"/>
      <c r="L2270" s="27"/>
      <c r="M2270" s="27"/>
      <c r="N2270" s="27"/>
      <c r="O2270" s="27"/>
      <c r="P2270" s="27"/>
      <c r="Q2270" s="27"/>
      <c r="R2270" s="27"/>
      <c r="S2270" s="27"/>
      <c r="T2270" s="27"/>
      <c r="U2270" s="27"/>
    </row>
    <row r="2271" spans="1:21" x14ac:dyDescent="0.3">
      <c r="A2271" s="37"/>
      <c r="B2271" s="33"/>
      <c r="C2271" s="32" t="s">
        <v>53</v>
      </c>
      <c r="D2271" s="27">
        <v>225052.40999999997</v>
      </c>
      <c r="E2271" s="27">
        <v>312186.79000000004</v>
      </c>
      <c r="F2271" s="27">
        <v>177954.27</v>
      </c>
      <c r="G2271" s="27"/>
      <c r="H2271" s="27">
        <v>0</v>
      </c>
      <c r="I2271" s="27"/>
      <c r="J2271" s="27"/>
      <c r="K2271" s="27"/>
      <c r="L2271" s="27"/>
      <c r="M2271" s="27"/>
      <c r="N2271" s="27"/>
      <c r="O2271" s="27"/>
      <c r="P2271" s="27"/>
      <c r="Q2271" s="27"/>
      <c r="R2271" s="27"/>
      <c r="S2271" s="27"/>
      <c r="T2271" s="27"/>
      <c r="U2271" s="27"/>
    </row>
    <row r="2272" spans="1:21" x14ac:dyDescent="0.3">
      <c r="A2272" s="37"/>
      <c r="B2272" s="33"/>
      <c r="C2272" s="32" t="s">
        <v>358</v>
      </c>
      <c r="D2272" s="27">
        <v>69989</v>
      </c>
      <c r="E2272" s="27">
        <v>0</v>
      </c>
      <c r="F2272" s="27">
        <v>0</v>
      </c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  <c r="R2272" s="27"/>
      <c r="S2272" s="27"/>
      <c r="T2272" s="27"/>
      <c r="U2272" s="27"/>
    </row>
    <row r="2273" spans="1:21" x14ac:dyDescent="0.3">
      <c r="A2273" s="37"/>
      <c r="B2273" s="33"/>
      <c r="C2273" s="32" t="s">
        <v>48</v>
      </c>
      <c r="D2273" s="27">
        <v>226160.09000000003</v>
      </c>
      <c r="E2273" s="27">
        <v>255783.02999999997</v>
      </c>
      <c r="F2273" s="27">
        <v>373634.23000000004</v>
      </c>
      <c r="G2273" s="27"/>
      <c r="H2273" s="27">
        <v>88481.83</v>
      </c>
      <c r="I2273" s="27"/>
      <c r="J2273" s="27"/>
      <c r="K2273" s="27"/>
      <c r="L2273" s="27"/>
      <c r="M2273" s="27"/>
      <c r="N2273" s="27"/>
      <c r="O2273" s="27"/>
      <c r="P2273" s="27"/>
      <c r="Q2273" s="27"/>
      <c r="R2273" s="27"/>
      <c r="S2273" s="27"/>
      <c r="T2273" s="27"/>
      <c r="U2273" s="27"/>
    </row>
    <row r="2274" spans="1:21" x14ac:dyDescent="0.3">
      <c r="A2274" s="37"/>
      <c r="B2274" s="33"/>
      <c r="C2274" s="32" t="s">
        <v>65</v>
      </c>
      <c r="D2274" s="27">
        <v>1255007.27</v>
      </c>
      <c r="E2274" s="27">
        <v>1198048.6000000001</v>
      </c>
      <c r="F2274" s="27">
        <v>1364663.1600000001</v>
      </c>
      <c r="G2274" s="27"/>
      <c r="H2274" s="27">
        <v>0</v>
      </c>
      <c r="I2274" s="27"/>
      <c r="J2274" s="27"/>
      <c r="K2274" s="27"/>
      <c r="L2274" s="27"/>
      <c r="M2274" s="27"/>
      <c r="N2274" s="27"/>
      <c r="O2274" s="27"/>
      <c r="P2274" s="27"/>
      <c r="Q2274" s="27"/>
      <c r="R2274" s="27"/>
      <c r="S2274" s="27"/>
      <c r="T2274" s="27"/>
      <c r="U2274" s="27"/>
    </row>
    <row r="2275" spans="1:21" x14ac:dyDescent="0.3">
      <c r="A2275" s="37"/>
      <c r="B2275" s="33"/>
      <c r="C2275" s="32" t="s">
        <v>62</v>
      </c>
      <c r="D2275" s="27">
        <v>10143633.07</v>
      </c>
      <c r="E2275" s="27">
        <v>10767416.489999998</v>
      </c>
      <c r="F2275" s="27">
        <v>10311923.15</v>
      </c>
      <c r="G2275" s="27"/>
      <c r="H2275" s="27">
        <v>0</v>
      </c>
      <c r="I2275" s="27"/>
      <c r="J2275" s="27"/>
      <c r="K2275" s="27"/>
      <c r="L2275" s="27"/>
      <c r="M2275" s="27"/>
      <c r="N2275" s="27"/>
      <c r="O2275" s="27"/>
      <c r="P2275" s="27"/>
      <c r="Q2275" s="27"/>
      <c r="R2275" s="27"/>
      <c r="S2275" s="27"/>
      <c r="T2275" s="27"/>
      <c r="U2275" s="27"/>
    </row>
    <row r="2276" spans="1:21" x14ac:dyDescent="0.3">
      <c r="A2276" s="37"/>
      <c r="B2276" s="33"/>
      <c r="C2276" s="32" t="s">
        <v>52</v>
      </c>
      <c r="D2276" s="27">
        <v>54274.430000000008</v>
      </c>
      <c r="E2276" s="27">
        <v>54779.049999999996</v>
      </c>
      <c r="F2276" s="27">
        <v>22374.47</v>
      </c>
      <c r="G2276" s="27"/>
      <c r="H2276" s="27">
        <v>0</v>
      </c>
      <c r="I2276" s="27"/>
      <c r="J2276" s="27"/>
      <c r="K2276" s="27"/>
      <c r="L2276" s="27"/>
      <c r="M2276" s="27"/>
      <c r="N2276" s="27"/>
      <c r="O2276" s="27"/>
      <c r="P2276" s="27"/>
      <c r="Q2276" s="27"/>
      <c r="R2276" s="27"/>
      <c r="S2276" s="27"/>
      <c r="T2276" s="27"/>
      <c r="U2276" s="27"/>
    </row>
    <row r="2277" spans="1:21" x14ac:dyDescent="0.3">
      <c r="A2277" s="37"/>
      <c r="B2277" s="33"/>
      <c r="C2277" s="32" t="s">
        <v>359</v>
      </c>
      <c r="D2277" s="27">
        <v>1534.28</v>
      </c>
      <c r="E2277" s="27">
        <v>0</v>
      </c>
      <c r="F2277" s="27">
        <v>0</v>
      </c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  <c r="R2277" s="27"/>
      <c r="S2277" s="27"/>
      <c r="T2277" s="27"/>
      <c r="U2277" s="27"/>
    </row>
    <row r="2278" spans="1:21" x14ac:dyDescent="0.3">
      <c r="A2278" s="37"/>
      <c r="B2278" s="33"/>
      <c r="C2278" s="32" t="s">
        <v>70</v>
      </c>
      <c r="D2278" s="27">
        <v>37491.820000000007</v>
      </c>
      <c r="E2278" s="27">
        <v>9815.34</v>
      </c>
      <c r="F2278" s="27">
        <v>13645.369999999999</v>
      </c>
      <c r="G2278" s="27"/>
      <c r="H2278" s="27">
        <v>0</v>
      </c>
      <c r="I2278" s="27"/>
      <c r="J2278" s="27"/>
      <c r="K2278" s="27"/>
      <c r="L2278" s="27"/>
      <c r="M2278" s="27"/>
      <c r="N2278" s="27"/>
      <c r="O2278" s="27"/>
      <c r="P2278" s="27"/>
      <c r="Q2278" s="27"/>
      <c r="R2278" s="27"/>
      <c r="S2278" s="27"/>
      <c r="T2278" s="27"/>
      <c r="U2278" s="27"/>
    </row>
    <row r="2279" spans="1:21" x14ac:dyDescent="0.3">
      <c r="A2279" s="37"/>
      <c r="B2279" s="33"/>
      <c r="C2279" s="32" t="s">
        <v>50</v>
      </c>
      <c r="D2279" s="27">
        <v>299494.79000000004</v>
      </c>
      <c r="E2279" s="27">
        <v>167103.57</v>
      </c>
      <c r="F2279" s="27">
        <v>58873.069999999992</v>
      </c>
      <c r="G2279" s="27"/>
      <c r="H2279" s="27">
        <v>0</v>
      </c>
      <c r="I2279" s="27"/>
      <c r="J2279" s="27"/>
      <c r="K2279" s="27"/>
      <c r="L2279" s="27"/>
      <c r="M2279" s="27"/>
      <c r="N2279" s="27"/>
      <c r="O2279" s="27"/>
      <c r="P2279" s="27"/>
      <c r="Q2279" s="27"/>
      <c r="R2279" s="27"/>
      <c r="S2279" s="27"/>
      <c r="T2279" s="27"/>
      <c r="U2279" s="27"/>
    </row>
    <row r="2280" spans="1:21" x14ac:dyDescent="0.3">
      <c r="A2280" s="37"/>
      <c r="B2280" s="33"/>
      <c r="C2280" s="32" t="s">
        <v>47</v>
      </c>
      <c r="D2280" s="27">
        <v>579902.17999999993</v>
      </c>
      <c r="E2280" s="27">
        <v>585566.14</v>
      </c>
      <c r="F2280" s="27">
        <v>1353268.1399999994</v>
      </c>
      <c r="G2280" s="27"/>
      <c r="H2280" s="27">
        <v>10000</v>
      </c>
      <c r="I2280" s="27"/>
      <c r="J2280" s="27"/>
      <c r="K2280" s="27"/>
      <c r="L2280" s="27"/>
      <c r="M2280" s="27"/>
      <c r="N2280" s="27"/>
      <c r="O2280" s="27"/>
      <c r="P2280" s="27"/>
      <c r="Q2280" s="27"/>
      <c r="R2280" s="27"/>
      <c r="S2280" s="27"/>
      <c r="T2280" s="27"/>
      <c r="U2280" s="27"/>
    </row>
    <row r="2281" spans="1:21" x14ac:dyDescent="0.3">
      <c r="A2281" s="37"/>
      <c r="B2281" s="33"/>
      <c r="C2281" s="32" t="s">
        <v>68</v>
      </c>
      <c r="D2281" s="27">
        <v>1061124.73</v>
      </c>
      <c r="E2281" s="27">
        <v>1309023.7000000002</v>
      </c>
      <c r="F2281" s="27">
        <v>1397282.7400000005</v>
      </c>
      <c r="G2281" s="27"/>
      <c r="H2281" s="27">
        <v>917232.53</v>
      </c>
      <c r="I2281" s="27"/>
      <c r="J2281" s="27"/>
      <c r="K2281" s="27"/>
      <c r="L2281" s="27"/>
      <c r="M2281" s="27"/>
      <c r="N2281" s="27"/>
      <c r="O2281" s="27"/>
      <c r="P2281" s="27"/>
      <c r="Q2281" s="27"/>
      <c r="R2281" s="27"/>
      <c r="S2281" s="27"/>
      <c r="T2281" s="27"/>
      <c r="U2281" s="27"/>
    </row>
    <row r="2282" spans="1:21" x14ac:dyDescent="0.3">
      <c r="A2282" s="37"/>
      <c r="B2282" s="33"/>
      <c r="C2282" s="32" t="s">
        <v>215</v>
      </c>
      <c r="D2282" s="27">
        <v>0</v>
      </c>
      <c r="E2282" s="27">
        <v>0</v>
      </c>
      <c r="F2282" s="27">
        <v>105.88000000000102</v>
      </c>
      <c r="G2282" s="27"/>
      <c r="H2282" s="27">
        <v>0</v>
      </c>
      <c r="I2282" s="27"/>
      <c r="J2282" s="27"/>
      <c r="K2282" s="27"/>
      <c r="L2282" s="27"/>
      <c r="M2282" s="27"/>
      <c r="N2282" s="27"/>
      <c r="O2282" s="27"/>
      <c r="P2282" s="27"/>
      <c r="Q2282" s="27"/>
      <c r="R2282" s="27"/>
      <c r="S2282" s="27"/>
      <c r="T2282" s="27"/>
      <c r="U2282" s="27"/>
    </row>
    <row r="2283" spans="1:21" x14ac:dyDescent="0.3">
      <c r="A2283" s="37"/>
      <c r="B2283" s="33"/>
      <c r="C2283" s="32" t="s">
        <v>257</v>
      </c>
      <c r="D2283" s="27">
        <v>0</v>
      </c>
      <c r="E2283" s="27">
        <v>148.01999999999998</v>
      </c>
      <c r="F2283" s="27">
        <v>0</v>
      </c>
      <c r="G2283" s="27"/>
      <c r="H2283" s="27">
        <v>0</v>
      </c>
      <c r="I2283" s="27"/>
      <c r="J2283" s="27"/>
      <c r="K2283" s="27"/>
      <c r="L2283" s="27"/>
      <c r="M2283" s="27"/>
      <c r="N2283" s="27"/>
      <c r="O2283" s="27"/>
      <c r="P2283" s="27"/>
      <c r="Q2283" s="27"/>
      <c r="R2283" s="27"/>
      <c r="S2283" s="27"/>
      <c r="T2283" s="27"/>
      <c r="U2283" s="27"/>
    </row>
    <row r="2284" spans="1:21" x14ac:dyDescent="0.3">
      <c r="A2284" s="37"/>
      <c r="B2284" s="33"/>
      <c r="C2284" s="32" t="s">
        <v>248</v>
      </c>
      <c r="D2284" s="27">
        <v>0</v>
      </c>
      <c r="E2284" s="27">
        <v>0</v>
      </c>
      <c r="F2284" s="27">
        <v>-4378.7400000000016</v>
      </c>
      <c r="G2284" s="27"/>
      <c r="H2284" s="27">
        <v>0</v>
      </c>
      <c r="I2284" s="27"/>
      <c r="J2284" s="27"/>
      <c r="K2284" s="27"/>
      <c r="L2284" s="27"/>
      <c r="M2284" s="27"/>
      <c r="N2284" s="27"/>
      <c r="O2284" s="27"/>
      <c r="P2284" s="27"/>
      <c r="Q2284" s="27"/>
      <c r="R2284" s="27"/>
      <c r="S2284" s="27"/>
      <c r="T2284" s="27"/>
      <c r="U2284" s="27"/>
    </row>
    <row r="2285" spans="1:21" x14ac:dyDescent="0.3">
      <c r="A2285" s="37"/>
      <c r="B2285" s="33"/>
      <c r="C2285" s="32" t="s">
        <v>335</v>
      </c>
      <c r="D2285" s="27">
        <v>4846.41</v>
      </c>
      <c r="E2285" s="27">
        <v>1752.7900000000004</v>
      </c>
      <c r="F2285" s="27">
        <v>30951.31</v>
      </c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</row>
    <row r="2286" spans="1:21" x14ac:dyDescent="0.3">
      <c r="A2286" s="37"/>
      <c r="B2286" s="33"/>
      <c r="C2286" s="32" t="s">
        <v>360</v>
      </c>
      <c r="D2286" s="27">
        <v>2270.21</v>
      </c>
      <c r="E2286" s="27">
        <v>2184.71</v>
      </c>
      <c r="F2286" s="27">
        <v>153.22000000000003</v>
      </c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  <c r="R2286" s="27"/>
      <c r="S2286" s="27"/>
      <c r="T2286" s="27"/>
      <c r="U2286" s="27"/>
    </row>
    <row r="2287" spans="1:21" x14ac:dyDescent="0.3">
      <c r="A2287" s="37"/>
      <c r="B2287" s="33"/>
      <c r="C2287" s="32" t="s">
        <v>254</v>
      </c>
      <c r="D2287" s="27">
        <v>0</v>
      </c>
      <c r="E2287" s="27">
        <v>722.28</v>
      </c>
      <c r="F2287" s="27">
        <v>0</v>
      </c>
      <c r="G2287" s="27"/>
      <c r="H2287" s="27">
        <v>0</v>
      </c>
      <c r="I2287" s="27"/>
      <c r="J2287" s="27"/>
      <c r="K2287" s="27"/>
      <c r="L2287" s="27"/>
      <c r="M2287" s="27"/>
      <c r="N2287" s="27"/>
      <c r="O2287" s="27"/>
      <c r="P2287" s="27"/>
      <c r="Q2287" s="27"/>
      <c r="R2287" s="27"/>
      <c r="S2287" s="27"/>
      <c r="T2287" s="27"/>
      <c r="U2287" s="27"/>
    </row>
    <row r="2288" spans="1:21" x14ac:dyDescent="0.3">
      <c r="A2288" s="37"/>
      <c r="B2288" s="33"/>
      <c r="C2288" s="32" t="s">
        <v>73</v>
      </c>
      <c r="D2288" s="27">
        <v>367770.86999999994</v>
      </c>
      <c r="E2288" s="27">
        <v>307725.38</v>
      </c>
      <c r="F2288" s="27">
        <v>143975.64000000001</v>
      </c>
      <c r="G2288" s="27"/>
      <c r="H2288" s="27">
        <v>0</v>
      </c>
      <c r="I2288" s="27"/>
      <c r="J2288" s="27"/>
      <c r="K2288" s="27"/>
      <c r="L2288" s="27"/>
      <c r="M2288" s="27"/>
      <c r="N2288" s="27"/>
      <c r="O2288" s="27"/>
      <c r="P2288" s="27"/>
      <c r="Q2288" s="27"/>
      <c r="R2288" s="27"/>
      <c r="S2288" s="27"/>
      <c r="T2288" s="27"/>
      <c r="U2288" s="27"/>
    </row>
    <row r="2289" spans="1:21" x14ac:dyDescent="0.3">
      <c r="A2289" s="37"/>
      <c r="B2289" s="33"/>
      <c r="C2289" s="32" t="s">
        <v>72</v>
      </c>
      <c r="D2289" s="27">
        <v>34610.549999999996</v>
      </c>
      <c r="E2289" s="27">
        <v>35234.770000000004</v>
      </c>
      <c r="F2289" s="27">
        <v>24360.629999999997</v>
      </c>
      <c r="G2289" s="27"/>
      <c r="H2289" s="27">
        <v>0</v>
      </c>
      <c r="I2289" s="27"/>
      <c r="J2289" s="27"/>
      <c r="K2289" s="27"/>
      <c r="L2289" s="27"/>
      <c r="M2289" s="27"/>
      <c r="N2289" s="27"/>
      <c r="O2289" s="27"/>
      <c r="P2289" s="27"/>
      <c r="Q2289" s="27"/>
      <c r="R2289" s="27"/>
      <c r="S2289" s="27"/>
      <c r="T2289" s="27"/>
      <c r="U2289" s="27"/>
    </row>
    <row r="2290" spans="1:21" x14ac:dyDescent="0.3">
      <c r="A2290" s="37"/>
      <c r="B2290" s="33"/>
      <c r="C2290" s="32" t="s">
        <v>202</v>
      </c>
      <c r="D2290" s="27">
        <v>0</v>
      </c>
      <c r="E2290" s="27">
        <v>500.05000000000007</v>
      </c>
      <c r="F2290" s="27">
        <v>0</v>
      </c>
      <c r="G2290" s="27"/>
      <c r="H2290" s="27">
        <v>0</v>
      </c>
      <c r="I2290" s="27"/>
      <c r="J2290" s="27"/>
      <c r="K2290" s="27"/>
      <c r="L2290" s="27"/>
      <c r="M2290" s="27"/>
      <c r="N2290" s="27"/>
      <c r="O2290" s="27"/>
      <c r="P2290" s="27"/>
      <c r="Q2290" s="27"/>
      <c r="R2290" s="27"/>
      <c r="S2290" s="27"/>
      <c r="T2290" s="27"/>
      <c r="U2290" s="27"/>
    </row>
    <row r="2291" spans="1:21" x14ac:dyDescent="0.3">
      <c r="A2291" s="37"/>
      <c r="B2291" s="33"/>
      <c r="C2291" s="32" t="s">
        <v>242</v>
      </c>
      <c r="D2291" s="27">
        <v>51.1</v>
      </c>
      <c r="E2291" s="27">
        <v>312.67</v>
      </c>
      <c r="F2291" s="27">
        <v>0</v>
      </c>
      <c r="G2291" s="27"/>
      <c r="H2291" s="27">
        <v>0</v>
      </c>
      <c r="I2291" s="27"/>
      <c r="J2291" s="27"/>
      <c r="K2291" s="27"/>
      <c r="L2291" s="27"/>
      <c r="M2291" s="27"/>
      <c r="N2291" s="27"/>
      <c r="O2291" s="27"/>
      <c r="P2291" s="27"/>
      <c r="Q2291" s="27"/>
      <c r="R2291" s="27"/>
      <c r="S2291" s="27"/>
      <c r="T2291" s="27"/>
      <c r="U2291" s="27"/>
    </row>
    <row r="2292" spans="1:21" x14ac:dyDescent="0.3">
      <c r="A2292" s="37"/>
      <c r="B2292" s="33"/>
      <c r="C2292" s="32" t="s">
        <v>54</v>
      </c>
      <c r="D2292" s="27">
        <v>0</v>
      </c>
      <c r="E2292" s="27">
        <v>99.63</v>
      </c>
      <c r="F2292" s="27">
        <v>0</v>
      </c>
      <c r="G2292" s="27"/>
      <c r="H2292" s="27">
        <v>0</v>
      </c>
      <c r="I2292" s="27"/>
      <c r="J2292" s="27"/>
      <c r="K2292" s="27"/>
      <c r="L2292" s="27"/>
      <c r="M2292" s="27"/>
      <c r="N2292" s="27"/>
      <c r="O2292" s="27"/>
      <c r="P2292" s="27"/>
      <c r="Q2292" s="27"/>
      <c r="R2292" s="27"/>
      <c r="S2292" s="27"/>
      <c r="T2292" s="27"/>
      <c r="U2292" s="27"/>
    </row>
    <row r="2293" spans="1:21" x14ac:dyDescent="0.3">
      <c r="A2293" s="37"/>
      <c r="B2293" s="33" t="s">
        <v>281</v>
      </c>
      <c r="C2293" s="32" t="s">
        <v>12</v>
      </c>
      <c r="D2293" s="27"/>
      <c r="E2293" s="27"/>
      <c r="F2293" s="27"/>
      <c r="G2293" s="27"/>
      <c r="H2293" s="27">
        <v>0</v>
      </c>
      <c r="I2293" s="27"/>
      <c r="J2293" s="27"/>
      <c r="K2293" s="27"/>
      <c r="L2293" s="27"/>
      <c r="M2293" s="27"/>
      <c r="N2293" s="27"/>
      <c r="O2293" s="27"/>
      <c r="P2293" s="27"/>
      <c r="Q2293" s="27"/>
      <c r="R2293" s="27"/>
      <c r="S2293" s="27"/>
      <c r="T2293" s="27"/>
      <c r="U2293" s="27"/>
    </row>
    <row r="2294" spans="1:21" x14ac:dyDescent="0.3">
      <c r="A2294" s="37"/>
      <c r="B2294" s="33"/>
      <c r="C2294" s="32" t="s">
        <v>51</v>
      </c>
      <c r="D2294" s="27"/>
      <c r="E2294" s="27"/>
      <c r="F2294" s="27"/>
      <c r="G2294" s="27"/>
      <c r="H2294" s="27">
        <v>0</v>
      </c>
      <c r="I2294" s="27"/>
      <c r="J2294" s="27"/>
      <c r="K2294" s="27"/>
      <c r="L2294" s="27"/>
      <c r="M2294" s="27"/>
      <c r="N2294" s="27"/>
      <c r="O2294" s="27"/>
      <c r="P2294" s="27"/>
      <c r="Q2294" s="27"/>
      <c r="R2294" s="27"/>
      <c r="S2294" s="27"/>
      <c r="T2294" s="27"/>
      <c r="U2294" s="27"/>
    </row>
    <row r="2295" spans="1:21" x14ac:dyDescent="0.3">
      <c r="A2295" s="37"/>
      <c r="B2295" s="33"/>
      <c r="C2295" s="32" t="s">
        <v>75</v>
      </c>
      <c r="D2295" s="27"/>
      <c r="E2295" s="27"/>
      <c r="F2295" s="27"/>
      <c r="G2295" s="27"/>
      <c r="H2295" s="27">
        <v>0</v>
      </c>
      <c r="I2295" s="27"/>
      <c r="J2295" s="27"/>
      <c r="K2295" s="27"/>
      <c r="L2295" s="27"/>
      <c r="M2295" s="27"/>
      <c r="N2295" s="27"/>
      <c r="O2295" s="27"/>
      <c r="P2295" s="27"/>
      <c r="Q2295" s="27"/>
      <c r="R2295" s="27"/>
      <c r="S2295" s="27"/>
      <c r="T2295" s="27"/>
      <c r="U2295" s="27"/>
    </row>
    <row r="2296" spans="1:21" x14ac:dyDescent="0.3">
      <c r="A2296" s="37"/>
      <c r="B2296" s="33"/>
      <c r="C2296" s="32" t="s">
        <v>48</v>
      </c>
      <c r="D2296" s="27">
        <v>473133.04000000004</v>
      </c>
      <c r="E2296" s="27">
        <v>424710.94999999995</v>
      </c>
      <c r="F2296" s="27">
        <v>340138.48</v>
      </c>
      <c r="G2296" s="27"/>
      <c r="H2296" s="27">
        <v>0</v>
      </c>
      <c r="I2296" s="27"/>
      <c r="J2296" s="27"/>
      <c r="K2296" s="27"/>
      <c r="L2296" s="27"/>
      <c r="M2296" s="27"/>
      <c r="N2296" s="27"/>
      <c r="O2296" s="27"/>
      <c r="P2296" s="27"/>
      <c r="Q2296" s="27"/>
      <c r="R2296" s="27"/>
      <c r="S2296" s="27"/>
      <c r="T2296" s="27"/>
      <c r="U2296" s="27"/>
    </row>
    <row r="2297" spans="1:21" x14ac:dyDescent="0.3">
      <c r="A2297" s="37"/>
      <c r="B2297" s="33" t="s">
        <v>282</v>
      </c>
      <c r="C2297" s="32" t="s">
        <v>151</v>
      </c>
      <c r="D2297" s="27">
        <v>0</v>
      </c>
      <c r="E2297" s="27">
        <v>0</v>
      </c>
      <c r="F2297" s="27">
        <v>608.16</v>
      </c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  <c r="R2297" s="27"/>
      <c r="S2297" s="27"/>
      <c r="T2297" s="27"/>
      <c r="U2297" s="27"/>
    </row>
    <row r="2298" spans="1:21" x14ac:dyDescent="0.3">
      <c r="A2298" s="37"/>
      <c r="B2298" s="33"/>
      <c r="C2298" s="32" t="s">
        <v>69</v>
      </c>
      <c r="D2298" s="27"/>
      <c r="E2298" s="27"/>
      <c r="F2298" s="27"/>
      <c r="G2298" s="27"/>
      <c r="H2298" s="27">
        <v>0</v>
      </c>
      <c r="I2298" s="27"/>
      <c r="J2298" s="27"/>
      <c r="K2298" s="27"/>
      <c r="L2298" s="27"/>
      <c r="M2298" s="27"/>
      <c r="N2298" s="27"/>
      <c r="O2298" s="27"/>
      <c r="P2298" s="27"/>
      <c r="Q2298" s="27"/>
      <c r="R2298" s="27"/>
      <c r="S2298" s="27"/>
      <c r="T2298" s="27"/>
      <c r="U2298" s="27"/>
    </row>
    <row r="2299" spans="1:21" x14ac:dyDescent="0.3">
      <c r="A2299" s="37"/>
      <c r="B2299" s="33"/>
      <c r="C2299" s="32" t="s">
        <v>239</v>
      </c>
      <c r="D2299" s="27">
        <v>2043.7399999999998</v>
      </c>
      <c r="E2299" s="27">
        <v>1277.04</v>
      </c>
      <c r="F2299" s="27">
        <v>0</v>
      </c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  <c r="R2299" s="27"/>
      <c r="S2299" s="27"/>
      <c r="T2299" s="27"/>
      <c r="U2299" s="27"/>
    </row>
    <row r="2300" spans="1:21" x14ac:dyDescent="0.3">
      <c r="A2300" s="37"/>
      <c r="B2300" s="33"/>
      <c r="C2300" s="32" t="s">
        <v>121</v>
      </c>
      <c r="D2300" s="27">
        <v>5480.52</v>
      </c>
      <c r="E2300" s="27">
        <v>0</v>
      </c>
      <c r="F2300" s="27">
        <v>0</v>
      </c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  <c r="R2300" s="27"/>
      <c r="S2300" s="27"/>
      <c r="T2300" s="27"/>
      <c r="U2300" s="27"/>
    </row>
    <row r="2301" spans="1:21" x14ac:dyDescent="0.3">
      <c r="A2301" s="37"/>
      <c r="B2301" s="33"/>
      <c r="C2301" s="32" t="s">
        <v>237</v>
      </c>
      <c r="D2301" s="27">
        <v>1092781.08</v>
      </c>
      <c r="E2301" s="27">
        <v>1247721.9900000002</v>
      </c>
      <c r="F2301" s="27">
        <v>1382437.9200000002</v>
      </c>
      <c r="G2301" s="27"/>
      <c r="H2301" s="27">
        <v>2884794.1999999997</v>
      </c>
      <c r="I2301" s="27"/>
      <c r="J2301" s="27">
        <v>230733.59000000003</v>
      </c>
      <c r="K2301" s="27">
        <v>241382.03000000003</v>
      </c>
      <c r="L2301" s="27">
        <v>235979.26</v>
      </c>
      <c r="M2301" s="27">
        <v>364622.89999999997</v>
      </c>
      <c r="N2301" s="27">
        <v>268565.64</v>
      </c>
      <c r="O2301" s="27">
        <v>246371.85000000003</v>
      </c>
      <c r="P2301" s="27">
        <v>238158.44000000006</v>
      </c>
      <c r="Q2301" s="27">
        <v>244011.71000000002</v>
      </c>
      <c r="R2301" s="27">
        <v>243236.96000000002</v>
      </c>
      <c r="S2301" s="27">
        <v>239559.02</v>
      </c>
      <c r="T2301" s="27">
        <v>240701.55</v>
      </c>
      <c r="U2301" s="27">
        <v>236080.12000000002</v>
      </c>
    </row>
    <row r="2302" spans="1:21" x14ac:dyDescent="0.3">
      <c r="A2302" s="37"/>
      <c r="B2302" s="33"/>
      <c r="C2302" s="32" t="s">
        <v>6</v>
      </c>
      <c r="D2302" s="27"/>
      <c r="E2302" s="27"/>
      <c r="F2302" s="27"/>
      <c r="G2302" s="27"/>
      <c r="H2302" s="27">
        <v>0</v>
      </c>
      <c r="I2302" s="27"/>
      <c r="J2302" s="27"/>
      <c r="K2302" s="27"/>
      <c r="L2302" s="27"/>
      <c r="M2302" s="27"/>
      <c r="N2302" s="27"/>
      <c r="O2302" s="27"/>
      <c r="P2302" s="27"/>
      <c r="Q2302" s="27"/>
      <c r="R2302" s="27"/>
      <c r="S2302" s="27"/>
      <c r="T2302" s="27"/>
      <c r="U2302" s="27"/>
    </row>
    <row r="2303" spans="1:21" x14ac:dyDescent="0.3">
      <c r="A2303" s="37"/>
      <c r="B2303" s="33"/>
      <c r="C2303" s="32" t="s">
        <v>340</v>
      </c>
      <c r="D2303" s="27">
        <v>5.0000000000181899E-2</v>
      </c>
      <c r="E2303" s="27">
        <v>3203.25</v>
      </c>
      <c r="F2303" s="27">
        <v>16162.91</v>
      </c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  <c r="R2303" s="27"/>
      <c r="S2303" s="27"/>
      <c r="T2303" s="27"/>
      <c r="U2303" s="27"/>
    </row>
    <row r="2304" spans="1:21" x14ac:dyDescent="0.3">
      <c r="A2304" s="37"/>
      <c r="B2304" s="33"/>
      <c r="C2304" s="32" t="s">
        <v>107</v>
      </c>
      <c r="D2304" s="27"/>
      <c r="E2304" s="27"/>
      <c r="F2304" s="27"/>
      <c r="G2304" s="27"/>
      <c r="H2304" s="27">
        <v>0</v>
      </c>
      <c r="I2304" s="27"/>
      <c r="J2304" s="27"/>
      <c r="K2304" s="27"/>
      <c r="L2304" s="27"/>
      <c r="M2304" s="27"/>
      <c r="N2304" s="27"/>
      <c r="O2304" s="27"/>
      <c r="P2304" s="27"/>
      <c r="Q2304" s="27"/>
      <c r="R2304" s="27"/>
      <c r="S2304" s="27"/>
      <c r="T2304" s="27"/>
      <c r="U2304" s="27"/>
    </row>
    <row r="2305" spans="1:21" x14ac:dyDescent="0.3">
      <c r="A2305" s="37"/>
      <c r="B2305" s="33"/>
      <c r="C2305" s="32" t="s">
        <v>112</v>
      </c>
      <c r="D2305" s="27"/>
      <c r="E2305" s="27"/>
      <c r="F2305" s="27"/>
      <c r="G2305" s="27"/>
      <c r="H2305" s="27">
        <v>0</v>
      </c>
      <c r="I2305" s="27"/>
      <c r="J2305" s="27"/>
      <c r="K2305" s="27"/>
      <c r="L2305" s="27"/>
      <c r="M2305" s="27"/>
      <c r="N2305" s="27"/>
      <c r="O2305" s="27"/>
      <c r="P2305" s="27"/>
      <c r="Q2305" s="27"/>
      <c r="R2305" s="27"/>
      <c r="S2305" s="27"/>
      <c r="T2305" s="27"/>
      <c r="U2305" s="27"/>
    </row>
    <row r="2306" spans="1:21" x14ac:dyDescent="0.3">
      <c r="A2306" s="37"/>
      <c r="B2306" s="33"/>
      <c r="C2306" s="32" t="s">
        <v>336</v>
      </c>
      <c r="D2306" s="27">
        <v>0</v>
      </c>
      <c r="E2306" s="27">
        <v>0</v>
      </c>
      <c r="F2306" s="27">
        <v>358.01</v>
      </c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  <c r="T2306" s="27"/>
      <c r="U2306" s="27"/>
    </row>
    <row r="2307" spans="1:21" x14ac:dyDescent="0.3">
      <c r="A2307" s="37"/>
      <c r="B2307" s="33"/>
      <c r="C2307" s="32" t="s">
        <v>337</v>
      </c>
      <c r="D2307" s="27">
        <v>0</v>
      </c>
      <c r="E2307" s="27">
        <v>4270.71</v>
      </c>
      <c r="F2307" s="27">
        <v>0</v>
      </c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  <c r="R2307" s="27"/>
      <c r="S2307" s="27"/>
      <c r="T2307" s="27"/>
      <c r="U2307" s="27"/>
    </row>
    <row r="2308" spans="1:21" x14ac:dyDescent="0.3">
      <c r="A2308" s="37"/>
      <c r="B2308" s="33"/>
      <c r="C2308" s="32" t="s">
        <v>338</v>
      </c>
      <c r="D2308" s="27">
        <v>-2.8421709430404007E-13</v>
      </c>
      <c r="E2308" s="27">
        <v>160.68</v>
      </c>
      <c r="F2308" s="27">
        <v>4881.6099999999997</v>
      </c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  <c r="R2308" s="27"/>
      <c r="S2308" s="27"/>
      <c r="T2308" s="27"/>
      <c r="U2308" s="27"/>
    </row>
    <row r="2309" spans="1:21" x14ac:dyDescent="0.3">
      <c r="A2309" s="37"/>
      <c r="B2309" s="33"/>
      <c r="C2309" s="32" t="s">
        <v>342</v>
      </c>
      <c r="D2309" s="27">
        <v>0</v>
      </c>
      <c r="E2309" s="27">
        <v>0</v>
      </c>
      <c r="F2309" s="27">
        <v>3580.08</v>
      </c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  <c r="R2309" s="27"/>
      <c r="S2309" s="27"/>
      <c r="T2309" s="27"/>
      <c r="U2309" s="27"/>
    </row>
    <row r="2310" spans="1:21" x14ac:dyDescent="0.3">
      <c r="A2310" s="37"/>
      <c r="B2310" s="33"/>
      <c r="C2310" s="32" t="s">
        <v>98</v>
      </c>
      <c r="D2310" s="27"/>
      <c r="E2310" s="27"/>
      <c r="F2310" s="27"/>
      <c r="G2310" s="27"/>
      <c r="H2310" s="27">
        <v>0</v>
      </c>
      <c r="I2310" s="27"/>
      <c r="J2310" s="27"/>
      <c r="K2310" s="27"/>
      <c r="L2310" s="27"/>
      <c r="M2310" s="27"/>
      <c r="N2310" s="27"/>
      <c r="O2310" s="27"/>
      <c r="P2310" s="27"/>
      <c r="Q2310" s="27"/>
      <c r="R2310" s="27"/>
      <c r="S2310" s="27"/>
      <c r="T2310" s="27"/>
      <c r="U2310" s="27"/>
    </row>
    <row r="2311" spans="1:21" x14ac:dyDescent="0.3">
      <c r="A2311" s="37"/>
      <c r="B2311" s="33"/>
      <c r="C2311" s="32" t="s">
        <v>109</v>
      </c>
      <c r="D2311" s="27">
        <v>-1748.6899999999996</v>
      </c>
      <c r="E2311" s="27">
        <v>0</v>
      </c>
      <c r="F2311" s="27">
        <v>0</v>
      </c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  <c r="R2311" s="27"/>
      <c r="S2311" s="27"/>
      <c r="T2311" s="27"/>
      <c r="U2311" s="27"/>
    </row>
    <row r="2312" spans="1:21" x14ac:dyDescent="0.3">
      <c r="A2312" s="37"/>
      <c r="B2312" s="33"/>
      <c r="C2312" s="32" t="s">
        <v>147</v>
      </c>
      <c r="D2312" s="27">
        <v>0</v>
      </c>
      <c r="E2312" s="27">
        <v>-144.98000000000002</v>
      </c>
      <c r="F2312" s="27">
        <v>0</v>
      </c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  <c r="R2312" s="27"/>
      <c r="S2312" s="27"/>
      <c r="T2312" s="27"/>
      <c r="U2312" s="27"/>
    </row>
    <row r="2313" spans="1:21" x14ac:dyDescent="0.3">
      <c r="A2313" s="37"/>
      <c r="B2313" s="33"/>
      <c r="C2313" s="32" t="s">
        <v>136</v>
      </c>
      <c r="D2313" s="27">
        <v>0</v>
      </c>
      <c r="E2313" s="27">
        <v>-3.637978807091713E-12</v>
      </c>
      <c r="F2313" s="27">
        <v>0</v>
      </c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  <c r="R2313" s="27"/>
      <c r="S2313" s="27"/>
      <c r="T2313" s="27"/>
      <c r="U2313" s="27"/>
    </row>
    <row r="2314" spans="1:21" x14ac:dyDescent="0.3">
      <c r="A2314" s="37"/>
      <c r="B2314" s="33"/>
      <c r="C2314" s="32" t="s">
        <v>12</v>
      </c>
      <c r="D2314" s="27"/>
      <c r="E2314" s="27"/>
      <c r="F2314" s="27"/>
      <c r="G2314" s="27"/>
      <c r="H2314" s="27">
        <v>109000</v>
      </c>
      <c r="I2314" s="27"/>
      <c r="J2314" s="27">
        <v>0</v>
      </c>
      <c r="K2314" s="27">
        <v>0</v>
      </c>
      <c r="L2314" s="27">
        <v>0</v>
      </c>
      <c r="M2314" s="27">
        <v>164000</v>
      </c>
      <c r="N2314" s="27">
        <v>0</v>
      </c>
      <c r="O2314" s="27">
        <v>0</v>
      </c>
      <c r="P2314" s="27">
        <v>0</v>
      </c>
      <c r="Q2314" s="27">
        <v>0</v>
      </c>
      <c r="R2314" s="27">
        <v>0</v>
      </c>
      <c r="S2314" s="27">
        <v>0</v>
      </c>
      <c r="T2314" s="27">
        <v>0</v>
      </c>
      <c r="U2314" s="27">
        <v>0</v>
      </c>
    </row>
    <row r="2315" spans="1:21" x14ac:dyDescent="0.3">
      <c r="A2315" s="37"/>
      <c r="B2315" s="33"/>
      <c r="C2315" s="32" t="s">
        <v>20</v>
      </c>
      <c r="D2315" s="27">
        <v>2402.4700000000003</v>
      </c>
      <c r="E2315" s="27">
        <v>0</v>
      </c>
      <c r="F2315" s="27">
        <v>0</v>
      </c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  <c r="R2315" s="27"/>
      <c r="S2315" s="27"/>
      <c r="T2315" s="27"/>
      <c r="U2315" s="27"/>
    </row>
    <row r="2316" spans="1:21" x14ac:dyDescent="0.3">
      <c r="A2316" s="37"/>
      <c r="B2316" s="33"/>
      <c r="C2316" s="32" t="s">
        <v>9</v>
      </c>
      <c r="D2316" s="27">
        <v>625889.39</v>
      </c>
      <c r="E2316" s="27">
        <v>1555968.5000000002</v>
      </c>
      <c r="F2316" s="27">
        <v>7308.369999999999</v>
      </c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  <c r="R2316" s="27"/>
      <c r="S2316" s="27"/>
      <c r="T2316" s="27"/>
      <c r="U2316" s="27"/>
    </row>
    <row r="2317" spans="1:21" x14ac:dyDescent="0.3">
      <c r="A2317" s="37"/>
      <c r="B2317" s="33"/>
      <c r="C2317" s="32" t="s">
        <v>18</v>
      </c>
      <c r="D2317" s="27">
        <v>4106.3999999999996</v>
      </c>
      <c r="E2317" s="27">
        <v>0</v>
      </c>
      <c r="F2317" s="27">
        <v>1076.04</v>
      </c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  <c r="R2317" s="27"/>
      <c r="S2317" s="27"/>
      <c r="T2317" s="27"/>
      <c r="U2317" s="27"/>
    </row>
    <row r="2318" spans="1:21" x14ac:dyDescent="0.3">
      <c r="A2318" s="37"/>
      <c r="B2318" s="33"/>
      <c r="C2318" s="32" t="s">
        <v>21</v>
      </c>
      <c r="D2318" s="27"/>
      <c r="E2318" s="27"/>
      <c r="F2318" s="27"/>
      <c r="G2318" s="27"/>
      <c r="H2318" s="27">
        <v>0</v>
      </c>
      <c r="I2318" s="27"/>
      <c r="J2318" s="27"/>
      <c r="K2318" s="27"/>
      <c r="L2318" s="27"/>
      <c r="M2318" s="27"/>
      <c r="N2318" s="27"/>
      <c r="O2318" s="27"/>
      <c r="P2318" s="27"/>
      <c r="Q2318" s="27"/>
      <c r="R2318" s="27"/>
      <c r="S2318" s="27"/>
      <c r="T2318" s="27"/>
      <c r="U2318" s="27"/>
    </row>
    <row r="2319" spans="1:21" x14ac:dyDescent="0.3">
      <c r="A2319" s="37"/>
      <c r="B2319" s="33"/>
      <c r="C2319" s="32" t="s">
        <v>325</v>
      </c>
      <c r="D2319" s="27">
        <v>11529.719999999998</v>
      </c>
      <c r="E2319" s="27">
        <v>5712.9999999999991</v>
      </c>
      <c r="F2319" s="27">
        <v>8652.2999999999993</v>
      </c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  <c r="R2319" s="27"/>
      <c r="S2319" s="27"/>
      <c r="T2319" s="27"/>
      <c r="U2319" s="27"/>
    </row>
    <row r="2320" spans="1:21" x14ac:dyDescent="0.3">
      <c r="A2320" s="37"/>
      <c r="B2320" s="33"/>
      <c r="C2320" s="32" t="s">
        <v>93</v>
      </c>
      <c r="D2320" s="27"/>
      <c r="E2320" s="27"/>
      <c r="F2320" s="27"/>
      <c r="G2320" s="27"/>
      <c r="H2320" s="27">
        <v>0</v>
      </c>
      <c r="I2320" s="27"/>
      <c r="J2320" s="27"/>
      <c r="K2320" s="27"/>
      <c r="L2320" s="27"/>
      <c r="M2320" s="27"/>
      <c r="N2320" s="27"/>
      <c r="O2320" s="27"/>
      <c r="P2320" s="27"/>
      <c r="Q2320" s="27"/>
      <c r="R2320" s="27"/>
      <c r="S2320" s="27"/>
      <c r="T2320" s="27"/>
      <c r="U2320" s="27"/>
    </row>
    <row r="2321" spans="1:21" x14ac:dyDescent="0.3">
      <c r="A2321" s="37"/>
      <c r="B2321" s="33"/>
      <c r="C2321" s="32" t="s">
        <v>347</v>
      </c>
      <c r="D2321" s="27">
        <v>837.13</v>
      </c>
      <c r="E2321" s="27">
        <v>519.21</v>
      </c>
      <c r="F2321" s="27">
        <v>0</v>
      </c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  <c r="R2321" s="27"/>
      <c r="S2321" s="27"/>
      <c r="T2321" s="27"/>
      <c r="U2321" s="27"/>
    </row>
    <row r="2322" spans="1:21" x14ac:dyDescent="0.3">
      <c r="A2322" s="37"/>
      <c r="B2322" s="33"/>
      <c r="C2322" s="32" t="s">
        <v>343</v>
      </c>
      <c r="D2322" s="27">
        <v>0</v>
      </c>
      <c r="E2322" s="27">
        <v>514.21</v>
      </c>
      <c r="F2322" s="27">
        <v>0</v>
      </c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  <c r="R2322" s="27"/>
      <c r="S2322" s="27"/>
      <c r="T2322" s="27"/>
      <c r="U2322" s="27"/>
    </row>
    <row r="2323" spans="1:21" x14ac:dyDescent="0.3">
      <c r="A2323" s="37"/>
      <c r="B2323" s="33"/>
      <c r="C2323" s="32" t="s">
        <v>28</v>
      </c>
      <c r="D2323" s="27">
        <v>24480.86</v>
      </c>
      <c r="E2323" s="27">
        <v>17145.919999999998</v>
      </c>
      <c r="F2323" s="27">
        <v>50378.91</v>
      </c>
      <c r="G2323" s="27"/>
      <c r="H2323" s="27">
        <v>0</v>
      </c>
      <c r="I2323" s="27"/>
      <c r="J2323" s="27"/>
      <c r="K2323" s="27"/>
      <c r="L2323" s="27"/>
      <c r="M2323" s="27"/>
      <c r="N2323" s="27"/>
      <c r="O2323" s="27"/>
      <c r="P2323" s="27"/>
      <c r="Q2323" s="27"/>
      <c r="R2323" s="27"/>
      <c r="S2323" s="27"/>
      <c r="T2323" s="27"/>
      <c r="U2323" s="27"/>
    </row>
    <row r="2324" spans="1:21" x14ac:dyDescent="0.3">
      <c r="A2324" s="37"/>
      <c r="B2324" s="33"/>
      <c r="C2324" s="32" t="s">
        <v>169</v>
      </c>
      <c r="D2324" s="27">
        <v>0</v>
      </c>
      <c r="E2324" s="27">
        <v>0</v>
      </c>
      <c r="F2324" s="27">
        <v>900.99000000000012</v>
      </c>
      <c r="G2324" s="27"/>
      <c r="H2324" s="27">
        <v>0</v>
      </c>
      <c r="I2324" s="27"/>
      <c r="J2324" s="27"/>
      <c r="K2324" s="27"/>
      <c r="L2324" s="27"/>
      <c r="M2324" s="27"/>
      <c r="N2324" s="27"/>
      <c r="O2324" s="27"/>
      <c r="P2324" s="27"/>
      <c r="Q2324" s="27"/>
      <c r="R2324" s="27"/>
      <c r="S2324" s="27"/>
      <c r="T2324" s="27"/>
      <c r="U2324" s="27"/>
    </row>
    <row r="2325" spans="1:21" x14ac:dyDescent="0.3">
      <c r="A2325" s="37"/>
      <c r="B2325" s="33"/>
      <c r="C2325" s="32" t="s">
        <v>46</v>
      </c>
      <c r="D2325" s="27"/>
      <c r="E2325" s="27"/>
      <c r="F2325" s="27"/>
      <c r="G2325" s="27"/>
      <c r="H2325" s="27">
        <v>0</v>
      </c>
      <c r="I2325" s="27"/>
      <c r="J2325" s="27">
        <v>686502.94000000018</v>
      </c>
      <c r="K2325" s="27">
        <v>696814.16999999993</v>
      </c>
      <c r="L2325" s="27">
        <v>848990.0199999999</v>
      </c>
      <c r="M2325" s="27">
        <v>1005979.79</v>
      </c>
      <c r="N2325" s="27">
        <v>3716932.9</v>
      </c>
      <c r="O2325" s="27">
        <v>1305409.1599999999</v>
      </c>
      <c r="P2325" s="27">
        <v>683695.47</v>
      </c>
      <c r="Q2325" s="27">
        <v>743399.54999999993</v>
      </c>
      <c r="R2325" s="27">
        <v>701384.29999999981</v>
      </c>
      <c r="S2325" s="27">
        <v>678785.17999999993</v>
      </c>
      <c r="T2325" s="27">
        <v>704331.5199999999</v>
      </c>
      <c r="U2325" s="27">
        <v>679155.54999999993</v>
      </c>
    </row>
    <row r="2326" spans="1:21" x14ac:dyDescent="0.3">
      <c r="A2326" s="37"/>
      <c r="B2326" s="33"/>
      <c r="C2326" s="32" t="s">
        <v>140</v>
      </c>
      <c r="D2326" s="27">
        <v>1252.4100000000001</v>
      </c>
      <c r="E2326" s="27">
        <v>1008.37</v>
      </c>
      <c r="F2326" s="27">
        <v>0</v>
      </c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  <c r="R2326" s="27"/>
      <c r="S2326" s="27"/>
      <c r="T2326" s="27"/>
      <c r="U2326" s="27"/>
    </row>
    <row r="2327" spans="1:21" x14ac:dyDescent="0.3">
      <c r="A2327" s="37"/>
      <c r="B2327" s="33"/>
      <c r="C2327" s="32" t="s">
        <v>165</v>
      </c>
      <c r="D2327" s="27"/>
      <c r="E2327" s="27"/>
      <c r="F2327" s="27"/>
      <c r="G2327" s="27"/>
      <c r="H2327" s="27">
        <v>0</v>
      </c>
      <c r="I2327" s="27"/>
      <c r="J2327" s="27"/>
      <c r="K2327" s="27"/>
      <c r="L2327" s="27"/>
      <c r="M2327" s="27"/>
      <c r="N2327" s="27"/>
      <c r="O2327" s="27"/>
      <c r="P2327" s="27"/>
      <c r="Q2327" s="27"/>
      <c r="R2327" s="27"/>
      <c r="S2327" s="27"/>
      <c r="T2327" s="27"/>
      <c r="U2327" s="27"/>
    </row>
    <row r="2328" spans="1:21" x14ac:dyDescent="0.3">
      <c r="A2328" s="37"/>
      <c r="B2328" s="33"/>
      <c r="C2328" s="32" t="s">
        <v>142</v>
      </c>
      <c r="D2328" s="27">
        <v>-5500.820000000007</v>
      </c>
      <c r="E2328" s="27">
        <v>26328.09</v>
      </c>
      <c r="F2328" s="27">
        <v>0</v>
      </c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  <c r="R2328" s="27"/>
      <c r="S2328" s="27"/>
      <c r="T2328" s="27"/>
      <c r="U2328" s="27"/>
    </row>
    <row r="2329" spans="1:21" x14ac:dyDescent="0.3">
      <c r="A2329" s="37"/>
      <c r="B2329" s="33"/>
      <c r="C2329" s="32" t="s">
        <v>164</v>
      </c>
      <c r="D2329" s="27">
        <v>-6008.3199999999924</v>
      </c>
      <c r="E2329" s="27">
        <v>0</v>
      </c>
      <c r="F2329" s="27">
        <v>0</v>
      </c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  <c r="R2329" s="27"/>
      <c r="S2329" s="27"/>
      <c r="T2329" s="27"/>
      <c r="U2329" s="27"/>
    </row>
    <row r="2330" spans="1:21" x14ac:dyDescent="0.3">
      <c r="A2330" s="37"/>
      <c r="B2330" s="33"/>
      <c r="C2330" s="32" t="s">
        <v>64</v>
      </c>
      <c r="D2330" s="27">
        <v>-8925</v>
      </c>
      <c r="E2330" s="27">
        <v>125.15</v>
      </c>
      <c r="F2330" s="27">
        <v>0</v>
      </c>
      <c r="G2330" s="27"/>
      <c r="H2330" s="27">
        <v>9440.82</v>
      </c>
      <c r="I2330" s="27"/>
      <c r="J2330" s="27">
        <v>806.11</v>
      </c>
      <c r="K2330" s="27">
        <v>806.11</v>
      </c>
      <c r="L2330" s="27">
        <v>728.1</v>
      </c>
      <c r="M2330" s="27">
        <v>833.52</v>
      </c>
      <c r="N2330" s="27">
        <v>806.63</v>
      </c>
      <c r="O2330" s="27">
        <v>833.52</v>
      </c>
      <c r="P2330" s="27">
        <v>806.63</v>
      </c>
      <c r="Q2330" s="27">
        <v>833.52</v>
      </c>
      <c r="R2330" s="27">
        <v>833.52</v>
      </c>
      <c r="S2330" s="27">
        <v>806.63</v>
      </c>
      <c r="T2330" s="27">
        <v>833.52</v>
      </c>
      <c r="U2330" s="27">
        <v>806.63</v>
      </c>
    </row>
    <row r="2331" spans="1:21" x14ac:dyDescent="0.3">
      <c r="A2331" s="37"/>
      <c r="B2331" s="33"/>
      <c r="C2331" s="32" t="s">
        <v>141</v>
      </c>
      <c r="D2331" s="27">
        <v>87474.540000000008</v>
      </c>
      <c r="E2331" s="27">
        <v>39802.78</v>
      </c>
      <c r="F2331" s="27">
        <v>65308.470000000008</v>
      </c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  <c r="R2331" s="27"/>
      <c r="S2331" s="27"/>
      <c r="T2331" s="27"/>
      <c r="U2331" s="27"/>
    </row>
    <row r="2332" spans="1:21" x14ac:dyDescent="0.3">
      <c r="A2332" s="37"/>
      <c r="B2332" s="33"/>
      <c r="C2332" s="32" t="s">
        <v>334</v>
      </c>
      <c r="D2332" s="27">
        <v>94236.720000000016</v>
      </c>
      <c r="E2332" s="27">
        <v>197174.59</v>
      </c>
      <c r="F2332" s="27">
        <v>1255398.5899999999</v>
      </c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  <c r="R2332" s="27"/>
      <c r="S2332" s="27"/>
      <c r="T2332" s="27"/>
      <c r="U2332" s="27"/>
    </row>
    <row r="2333" spans="1:21" x14ac:dyDescent="0.3">
      <c r="A2333" s="37"/>
      <c r="B2333" s="33"/>
      <c r="C2333" s="32" t="s">
        <v>51</v>
      </c>
      <c r="D2333" s="27"/>
      <c r="E2333" s="27"/>
      <c r="F2333" s="27"/>
      <c r="G2333" s="27"/>
      <c r="H2333" s="27">
        <v>0</v>
      </c>
      <c r="I2333" s="27"/>
      <c r="J2333" s="27"/>
      <c r="K2333" s="27"/>
      <c r="L2333" s="27"/>
      <c r="M2333" s="27"/>
      <c r="N2333" s="27"/>
      <c r="O2333" s="27"/>
      <c r="P2333" s="27"/>
      <c r="Q2333" s="27"/>
      <c r="R2333" s="27"/>
      <c r="S2333" s="27"/>
      <c r="T2333" s="27"/>
      <c r="U2333" s="27"/>
    </row>
    <row r="2334" spans="1:21" x14ac:dyDescent="0.3">
      <c r="A2334" s="37"/>
      <c r="B2334" s="33"/>
      <c r="C2334" s="32" t="s">
        <v>66</v>
      </c>
      <c r="D2334" s="27">
        <v>1641.49</v>
      </c>
      <c r="E2334" s="27">
        <v>3869.97</v>
      </c>
      <c r="F2334" s="27">
        <v>9156.630000000001</v>
      </c>
      <c r="G2334" s="27"/>
      <c r="H2334" s="27">
        <v>20000</v>
      </c>
      <c r="I2334" s="27"/>
      <c r="J2334" s="27"/>
      <c r="K2334" s="27"/>
      <c r="L2334" s="27"/>
      <c r="M2334" s="27"/>
      <c r="N2334" s="27"/>
      <c r="O2334" s="27"/>
      <c r="P2334" s="27"/>
      <c r="Q2334" s="27"/>
      <c r="R2334" s="27"/>
      <c r="S2334" s="27"/>
      <c r="T2334" s="27"/>
      <c r="U2334" s="27"/>
    </row>
    <row r="2335" spans="1:21" x14ac:dyDescent="0.3">
      <c r="A2335" s="37"/>
      <c r="B2335" s="33"/>
      <c r="C2335" s="32" t="s">
        <v>67</v>
      </c>
      <c r="D2335" s="27"/>
      <c r="E2335" s="27"/>
      <c r="F2335" s="27"/>
      <c r="G2335" s="27"/>
      <c r="H2335" s="27">
        <v>0</v>
      </c>
      <c r="I2335" s="27"/>
      <c r="J2335" s="27"/>
      <c r="K2335" s="27"/>
      <c r="L2335" s="27"/>
      <c r="M2335" s="27"/>
      <c r="N2335" s="27"/>
      <c r="O2335" s="27"/>
      <c r="P2335" s="27"/>
      <c r="Q2335" s="27"/>
      <c r="R2335" s="27"/>
      <c r="S2335" s="27"/>
      <c r="T2335" s="27"/>
      <c r="U2335" s="27"/>
    </row>
    <row r="2336" spans="1:21" x14ac:dyDescent="0.3">
      <c r="A2336" s="37"/>
      <c r="B2336" s="33"/>
      <c r="C2336" s="32" t="s">
        <v>59</v>
      </c>
      <c r="D2336" s="27">
        <v>0</v>
      </c>
      <c r="E2336" s="27">
        <v>0</v>
      </c>
      <c r="F2336" s="27">
        <v>928.3900000000001</v>
      </c>
      <c r="G2336" s="27"/>
      <c r="H2336" s="27">
        <v>0</v>
      </c>
      <c r="I2336" s="27"/>
      <c r="J2336" s="27"/>
      <c r="K2336" s="27"/>
      <c r="L2336" s="27"/>
      <c r="M2336" s="27"/>
      <c r="N2336" s="27"/>
      <c r="O2336" s="27"/>
      <c r="P2336" s="27"/>
      <c r="Q2336" s="27"/>
      <c r="R2336" s="27"/>
      <c r="S2336" s="27"/>
      <c r="T2336" s="27"/>
      <c r="U2336" s="27"/>
    </row>
    <row r="2337" spans="1:21" x14ac:dyDescent="0.3">
      <c r="A2337" s="37"/>
      <c r="B2337" s="33"/>
      <c r="C2337" s="32" t="s">
        <v>75</v>
      </c>
      <c r="D2337" s="27">
        <v>891063.50999999989</v>
      </c>
      <c r="E2337" s="27">
        <v>598546.71</v>
      </c>
      <c r="F2337" s="27">
        <v>976887.79</v>
      </c>
      <c r="G2337" s="27"/>
      <c r="H2337" s="27">
        <v>10995242.02</v>
      </c>
      <c r="I2337" s="27"/>
      <c r="J2337" s="27"/>
      <c r="K2337" s="27"/>
      <c r="L2337" s="27"/>
      <c r="M2337" s="27"/>
      <c r="N2337" s="27"/>
      <c r="O2337" s="27"/>
      <c r="P2337" s="27"/>
      <c r="Q2337" s="27"/>
      <c r="R2337" s="27"/>
      <c r="S2337" s="27"/>
      <c r="T2337" s="27"/>
      <c r="U2337" s="27"/>
    </row>
    <row r="2338" spans="1:21" x14ac:dyDescent="0.3">
      <c r="A2338" s="37"/>
      <c r="B2338" s="33"/>
      <c r="C2338" s="32" t="s">
        <v>344</v>
      </c>
      <c r="D2338" s="27">
        <v>294960.28999999998</v>
      </c>
      <c r="E2338" s="27">
        <v>213435.96</v>
      </c>
      <c r="F2338" s="27">
        <v>561080.79</v>
      </c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  <c r="R2338" s="27"/>
      <c r="S2338" s="27"/>
      <c r="T2338" s="27"/>
      <c r="U2338" s="27"/>
    </row>
    <row r="2339" spans="1:21" x14ac:dyDescent="0.3">
      <c r="A2339" s="37"/>
      <c r="B2339" s="33"/>
      <c r="C2339" s="32" t="s">
        <v>357</v>
      </c>
      <c r="D2339" s="27">
        <v>2339466.1199999996</v>
      </c>
      <c r="E2339" s="27">
        <v>2505929.92</v>
      </c>
      <c r="F2339" s="27">
        <v>2477766.9500000002</v>
      </c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  <c r="R2339" s="27"/>
      <c r="S2339" s="27"/>
      <c r="T2339" s="27"/>
      <c r="U2339" s="27"/>
    </row>
    <row r="2340" spans="1:21" x14ac:dyDescent="0.3">
      <c r="A2340" s="37"/>
      <c r="B2340" s="33"/>
      <c r="C2340" s="32" t="s">
        <v>353</v>
      </c>
      <c r="D2340" s="27">
        <v>98797.639999999985</v>
      </c>
      <c r="E2340" s="27">
        <v>50418.73</v>
      </c>
      <c r="F2340" s="27">
        <v>310215.94</v>
      </c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  <c r="R2340" s="27"/>
      <c r="S2340" s="27"/>
      <c r="T2340" s="27"/>
      <c r="U2340" s="27"/>
    </row>
    <row r="2341" spans="1:21" x14ac:dyDescent="0.3">
      <c r="A2341" s="37"/>
      <c r="B2341" s="33"/>
      <c r="C2341" s="32" t="s">
        <v>345</v>
      </c>
      <c r="D2341" s="27">
        <v>147518.01999999999</v>
      </c>
      <c r="E2341" s="27">
        <v>126124.86</v>
      </c>
      <c r="F2341" s="27">
        <v>1282096.0299999998</v>
      </c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  <c r="R2341" s="27"/>
      <c r="S2341" s="27"/>
      <c r="T2341" s="27"/>
      <c r="U2341" s="27"/>
    </row>
    <row r="2342" spans="1:21" x14ac:dyDescent="0.3">
      <c r="A2342" s="37"/>
      <c r="B2342" s="33"/>
      <c r="C2342" s="32" t="s">
        <v>349</v>
      </c>
      <c r="D2342" s="27">
        <v>98321.389999999985</v>
      </c>
      <c r="E2342" s="27">
        <v>21854.120000000003</v>
      </c>
      <c r="F2342" s="27">
        <v>139608.24</v>
      </c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  <c r="R2342" s="27"/>
      <c r="S2342" s="27"/>
      <c r="T2342" s="27"/>
      <c r="U2342" s="27"/>
    </row>
    <row r="2343" spans="1:21" x14ac:dyDescent="0.3">
      <c r="A2343" s="37"/>
      <c r="B2343" s="33"/>
      <c r="C2343" s="32" t="s">
        <v>53</v>
      </c>
      <c r="D2343" s="27">
        <v>0</v>
      </c>
      <c r="E2343" s="27">
        <v>695.61</v>
      </c>
      <c r="F2343" s="27">
        <v>7627.11</v>
      </c>
      <c r="G2343" s="27"/>
      <c r="H2343" s="27">
        <v>0</v>
      </c>
      <c r="I2343" s="27"/>
      <c r="J2343" s="27"/>
      <c r="K2343" s="27"/>
      <c r="L2343" s="27"/>
      <c r="M2343" s="27"/>
      <c r="N2343" s="27"/>
      <c r="O2343" s="27"/>
      <c r="P2343" s="27"/>
      <c r="Q2343" s="27"/>
      <c r="R2343" s="27"/>
      <c r="S2343" s="27"/>
      <c r="T2343" s="27"/>
      <c r="U2343" s="27"/>
    </row>
    <row r="2344" spans="1:21" x14ac:dyDescent="0.3">
      <c r="A2344" s="37"/>
      <c r="B2344" s="33"/>
      <c r="C2344" s="32" t="s">
        <v>48</v>
      </c>
      <c r="D2344" s="27">
        <v>0</v>
      </c>
      <c r="E2344" s="27">
        <v>0</v>
      </c>
      <c r="F2344" s="27">
        <v>945.31</v>
      </c>
      <c r="G2344" s="27"/>
      <c r="H2344" s="27">
        <v>0</v>
      </c>
      <c r="I2344" s="27"/>
      <c r="J2344" s="27"/>
      <c r="K2344" s="27"/>
      <c r="L2344" s="27"/>
      <c r="M2344" s="27"/>
      <c r="N2344" s="27"/>
      <c r="O2344" s="27"/>
      <c r="P2344" s="27"/>
      <c r="Q2344" s="27"/>
      <c r="R2344" s="27"/>
      <c r="S2344" s="27"/>
      <c r="T2344" s="27"/>
      <c r="U2344" s="27"/>
    </row>
    <row r="2345" spans="1:21" x14ac:dyDescent="0.3">
      <c r="A2345" s="37"/>
      <c r="B2345" s="33"/>
      <c r="C2345" s="32" t="s">
        <v>65</v>
      </c>
      <c r="D2345" s="27">
        <v>-15872.250000000024</v>
      </c>
      <c r="E2345" s="27">
        <v>0</v>
      </c>
      <c r="F2345" s="27">
        <v>0</v>
      </c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  <c r="R2345" s="27"/>
      <c r="S2345" s="27"/>
      <c r="T2345" s="27"/>
      <c r="U2345" s="27"/>
    </row>
    <row r="2346" spans="1:21" x14ac:dyDescent="0.3">
      <c r="A2346" s="37"/>
      <c r="B2346" s="33"/>
      <c r="C2346" s="32" t="s">
        <v>52</v>
      </c>
      <c r="D2346" s="27">
        <v>82.15</v>
      </c>
      <c r="E2346" s="27">
        <v>6514.28</v>
      </c>
      <c r="F2346" s="27">
        <v>3088.09</v>
      </c>
      <c r="G2346" s="27"/>
      <c r="H2346" s="27">
        <v>0</v>
      </c>
      <c r="I2346" s="27"/>
      <c r="J2346" s="27"/>
      <c r="K2346" s="27"/>
      <c r="L2346" s="27"/>
      <c r="M2346" s="27"/>
      <c r="N2346" s="27"/>
      <c r="O2346" s="27"/>
      <c r="P2346" s="27"/>
      <c r="Q2346" s="27"/>
      <c r="R2346" s="27"/>
      <c r="S2346" s="27"/>
      <c r="T2346" s="27"/>
      <c r="U2346" s="27"/>
    </row>
    <row r="2347" spans="1:21" x14ac:dyDescent="0.3">
      <c r="A2347" s="37"/>
      <c r="B2347" s="33"/>
      <c r="C2347" s="32" t="s">
        <v>47</v>
      </c>
      <c r="D2347" s="27">
        <v>0</v>
      </c>
      <c r="E2347" s="27">
        <v>51004.800000000003</v>
      </c>
      <c r="F2347" s="27">
        <v>0</v>
      </c>
      <c r="G2347" s="27"/>
      <c r="H2347" s="27">
        <v>0</v>
      </c>
      <c r="I2347" s="27"/>
      <c r="J2347" s="27"/>
      <c r="K2347" s="27"/>
      <c r="L2347" s="27"/>
      <c r="M2347" s="27"/>
      <c r="N2347" s="27"/>
      <c r="O2347" s="27"/>
      <c r="P2347" s="27"/>
      <c r="Q2347" s="27"/>
      <c r="R2347" s="27"/>
      <c r="S2347" s="27"/>
      <c r="T2347" s="27"/>
      <c r="U2347" s="27"/>
    </row>
    <row r="2348" spans="1:21" x14ac:dyDescent="0.3">
      <c r="A2348" s="37"/>
      <c r="B2348" s="33"/>
      <c r="C2348" s="32" t="s">
        <v>68</v>
      </c>
      <c r="D2348" s="27">
        <v>1025.19</v>
      </c>
      <c r="E2348" s="27">
        <v>0</v>
      </c>
      <c r="F2348" s="27">
        <v>3378.58</v>
      </c>
      <c r="G2348" s="27"/>
      <c r="H2348" s="27">
        <v>1229917.5900000001</v>
      </c>
      <c r="I2348" s="27"/>
      <c r="J2348" s="27"/>
      <c r="K2348" s="27"/>
      <c r="L2348" s="27"/>
      <c r="M2348" s="27"/>
      <c r="N2348" s="27"/>
      <c r="O2348" s="27"/>
      <c r="P2348" s="27"/>
      <c r="Q2348" s="27"/>
      <c r="R2348" s="27"/>
      <c r="S2348" s="27"/>
      <c r="T2348" s="27"/>
      <c r="U2348" s="27"/>
    </row>
    <row r="2349" spans="1:21" x14ac:dyDescent="0.3">
      <c r="A2349" s="37"/>
      <c r="B2349" s="33"/>
      <c r="C2349" s="32" t="s">
        <v>257</v>
      </c>
      <c r="D2349" s="27">
        <v>0</v>
      </c>
      <c r="E2349" s="27">
        <v>8174.35</v>
      </c>
      <c r="F2349" s="27">
        <v>0</v>
      </c>
      <c r="G2349" s="27"/>
      <c r="H2349" s="27">
        <v>0</v>
      </c>
      <c r="I2349" s="27"/>
      <c r="J2349" s="27"/>
      <c r="K2349" s="27"/>
      <c r="L2349" s="27"/>
      <c r="M2349" s="27"/>
      <c r="N2349" s="27"/>
      <c r="O2349" s="27"/>
      <c r="P2349" s="27"/>
      <c r="Q2349" s="27"/>
      <c r="R2349" s="27"/>
      <c r="S2349" s="27"/>
      <c r="T2349" s="27"/>
      <c r="U2349" s="27"/>
    </row>
    <row r="2350" spans="1:21" x14ac:dyDescent="0.3">
      <c r="A2350" s="37"/>
      <c r="B2350" s="33"/>
      <c r="C2350" s="32" t="s">
        <v>72</v>
      </c>
      <c r="D2350" s="27"/>
      <c r="E2350" s="27"/>
      <c r="F2350" s="27"/>
      <c r="G2350" s="27"/>
      <c r="H2350" s="27">
        <v>0</v>
      </c>
      <c r="I2350" s="27"/>
      <c r="J2350" s="27"/>
      <c r="K2350" s="27"/>
      <c r="L2350" s="27"/>
      <c r="M2350" s="27"/>
      <c r="N2350" s="27"/>
      <c r="O2350" s="27"/>
      <c r="P2350" s="27"/>
      <c r="Q2350" s="27"/>
      <c r="R2350" s="27"/>
      <c r="S2350" s="27"/>
      <c r="T2350" s="27"/>
      <c r="U2350" s="27"/>
    </row>
    <row r="2351" spans="1:21" x14ac:dyDescent="0.3">
      <c r="A2351" s="37"/>
      <c r="B2351" s="33" t="s">
        <v>283</v>
      </c>
      <c r="C2351" s="32" t="s">
        <v>69</v>
      </c>
      <c r="D2351" s="27"/>
      <c r="E2351" s="27"/>
      <c r="F2351" s="27"/>
      <c r="G2351" s="27"/>
      <c r="H2351" s="27">
        <v>0</v>
      </c>
      <c r="I2351" s="27"/>
      <c r="J2351" s="27"/>
      <c r="K2351" s="27"/>
      <c r="L2351" s="27"/>
      <c r="M2351" s="27"/>
      <c r="N2351" s="27"/>
      <c r="O2351" s="27"/>
      <c r="P2351" s="27"/>
      <c r="Q2351" s="27"/>
      <c r="R2351" s="27"/>
      <c r="S2351" s="27"/>
      <c r="T2351" s="27"/>
      <c r="U2351" s="27"/>
    </row>
    <row r="2352" spans="1:21" x14ac:dyDescent="0.3">
      <c r="A2352" s="37"/>
      <c r="B2352" s="33"/>
      <c r="C2352" s="32" t="s">
        <v>121</v>
      </c>
      <c r="D2352" s="27">
        <v>0</v>
      </c>
      <c r="E2352" s="27">
        <v>0</v>
      </c>
      <c r="F2352" s="27">
        <v>463.73999999999995</v>
      </c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  <c r="R2352" s="27"/>
      <c r="S2352" s="27"/>
      <c r="T2352" s="27"/>
      <c r="U2352" s="27"/>
    </row>
    <row r="2353" spans="1:21" x14ac:dyDescent="0.3">
      <c r="A2353" s="37"/>
      <c r="B2353" s="33"/>
      <c r="C2353" s="32" t="s">
        <v>237</v>
      </c>
      <c r="D2353" s="27">
        <v>198056.10000000003</v>
      </c>
      <c r="E2353" s="27">
        <v>155029.65</v>
      </c>
      <c r="F2353" s="27">
        <v>106114</v>
      </c>
      <c r="G2353" s="27"/>
      <c r="H2353" s="27">
        <v>336891.87</v>
      </c>
      <c r="I2353" s="27"/>
      <c r="J2353" s="27">
        <v>30283.17</v>
      </c>
      <c r="K2353" s="27">
        <v>30725.339999999997</v>
      </c>
      <c r="L2353" s="27">
        <v>4017.9199999999973</v>
      </c>
      <c r="M2353" s="27">
        <v>35551.729999999996</v>
      </c>
      <c r="N2353" s="27">
        <v>32762.14</v>
      </c>
      <c r="O2353" s="27">
        <v>31165.360000000001</v>
      </c>
      <c r="P2353" s="27">
        <v>30137.07</v>
      </c>
      <c r="Q2353" s="27">
        <v>31289.510000000002</v>
      </c>
      <c r="R2353" s="27">
        <v>31222.649999999994</v>
      </c>
      <c r="S2353" s="27">
        <v>30575.210000000003</v>
      </c>
      <c r="T2353" s="27">
        <v>31003.870000000003</v>
      </c>
      <c r="U2353" s="27">
        <v>30274.99</v>
      </c>
    </row>
    <row r="2354" spans="1:21" x14ac:dyDescent="0.3">
      <c r="A2354" s="37"/>
      <c r="B2354" s="33"/>
      <c r="C2354" s="32" t="s">
        <v>6</v>
      </c>
      <c r="D2354" s="27"/>
      <c r="E2354" s="27"/>
      <c r="F2354" s="27"/>
      <c r="G2354" s="27"/>
      <c r="H2354" s="27">
        <v>0</v>
      </c>
      <c r="I2354" s="27"/>
      <c r="J2354" s="27"/>
      <c r="K2354" s="27"/>
      <c r="L2354" s="27"/>
      <c r="M2354" s="27"/>
      <c r="N2354" s="27"/>
      <c r="O2354" s="27"/>
      <c r="P2354" s="27"/>
      <c r="Q2354" s="27"/>
      <c r="R2354" s="27"/>
      <c r="S2354" s="27"/>
      <c r="T2354" s="27"/>
      <c r="U2354" s="27"/>
    </row>
    <row r="2355" spans="1:21" x14ac:dyDescent="0.3">
      <c r="A2355" s="37"/>
      <c r="B2355" s="33"/>
      <c r="C2355" s="32" t="s">
        <v>330</v>
      </c>
      <c r="D2355" s="27">
        <v>0</v>
      </c>
      <c r="E2355" s="27">
        <v>0</v>
      </c>
      <c r="F2355" s="27">
        <v>3716.2999999999997</v>
      </c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  <c r="R2355" s="27"/>
      <c r="S2355" s="27"/>
      <c r="T2355" s="27"/>
      <c r="U2355" s="27"/>
    </row>
    <row r="2356" spans="1:21" x14ac:dyDescent="0.3">
      <c r="A2356" s="37"/>
      <c r="B2356" s="33"/>
      <c r="C2356" s="32" t="s">
        <v>12</v>
      </c>
      <c r="D2356" s="27"/>
      <c r="E2356" s="27"/>
      <c r="F2356" s="27"/>
      <c r="G2356" s="27"/>
      <c r="H2356" s="27">
        <v>0</v>
      </c>
      <c r="I2356" s="27"/>
      <c r="J2356" s="27"/>
      <c r="K2356" s="27"/>
      <c r="L2356" s="27"/>
      <c r="M2356" s="27"/>
      <c r="N2356" s="27"/>
      <c r="O2356" s="27"/>
      <c r="P2356" s="27"/>
      <c r="Q2356" s="27"/>
      <c r="R2356" s="27"/>
      <c r="S2356" s="27"/>
      <c r="T2356" s="27"/>
      <c r="U2356" s="27"/>
    </row>
    <row r="2357" spans="1:21" x14ac:dyDescent="0.3">
      <c r="A2357" s="37"/>
      <c r="B2357" s="33"/>
      <c r="C2357" s="32" t="s">
        <v>20</v>
      </c>
      <c r="D2357" s="27">
        <v>0</v>
      </c>
      <c r="E2357" s="27">
        <v>0</v>
      </c>
      <c r="F2357" s="27">
        <v>104.89</v>
      </c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  <c r="R2357" s="27"/>
      <c r="S2357" s="27"/>
      <c r="T2357" s="27"/>
      <c r="U2357" s="27"/>
    </row>
    <row r="2358" spans="1:21" x14ac:dyDescent="0.3">
      <c r="A2358" s="37"/>
      <c r="B2358" s="33"/>
      <c r="C2358" s="32" t="s">
        <v>9</v>
      </c>
      <c r="D2358" s="27">
        <v>2150.9700000000003</v>
      </c>
      <c r="E2358" s="27">
        <v>11519.02</v>
      </c>
      <c r="F2358" s="27">
        <v>5248.81</v>
      </c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  <c r="R2358" s="27"/>
      <c r="S2358" s="27"/>
      <c r="T2358" s="27"/>
      <c r="U2358" s="27"/>
    </row>
    <row r="2359" spans="1:21" x14ac:dyDescent="0.3">
      <c r="A2359" s="37"/>
      <c r="B2359" s="33"/>
      <c r="C2359" s="32" t="s">
        <v>18</v>
      </c>
      <c r="D2359" s="27">
        <v>0</v>
      </c>
      <c r="E2359" s="27">
        <v>410628.43</v>
      </c>
      <c r="F2359" s="27">
        <v>358.68000000000006</v>
      </c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  <c r="R2359" s="27"/>
      <c r="S2359" s="27"/>
      <c r="T2359" s="27"/>
      <c r="U2359" s="27"/>
    </row>
    <row r="2360" spans="1:21" x14ac:dyDescent="0.3">
      <c r="A2360" s="37"/>
      <c r="B2360" s="33"/>
      <c r="C2360" s="32" t="s">
        <v>325</v>
      </c>
      <c r="D2360" s="27">
        <v>0</v>
      </c>
      <c r="E2360" s="27">
        <v>0</v>
      </c>
      <c r="F2360" s="27">
        <v>677.05</v>
      </c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  <c r="R2360" s="27"/>
      <c r="S2360" s="27"/>
      <c r="T2360" s="27"/>
      <c r="U2360" s="27"/>
    </row>
    <row r="2361" spans="1:21" x14ac:dyDescent="0.3">
      <c r="A2361" s="37"/>
      <c r="B2361" s="33"/>
      <c r="C2361" s="32" t="s">
        <v>88</v>
      </c>
      <c r="D2361" s="27"/>
      <c r="E2361" s="27"/>
      <c r="F2361" s="27"/>
      <c r="G2361" s="27"/>
      <c r="H2361" s="27">
        <v>0</v>
      </c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  <c r="T2361" s="27"/>
      <c r="U2361" s="27"/>
    </row>
    <row r="2362" spans="1:21" x14ac:dyDescent="0.3">
      <c r="A2362" s="37"/>
      <c r="B2362" s="33"/>
      <c r="C2362" s="32" t="s">
        <v>93</v>
      </c>
      <c r="D2362" s="27"/>
      <c r="E2362" s="27"/>
      <c r="F2362" s="27"/>
      <c r="G2362" s="27"/>
      <c r="H2362" s="27">
        <v>0</v>
      </c>
      <c r="I2362" s="27"/>
      <c r="J2362" s="27"/>
      <c r="K2362" s="27"/>
      <c r="L2362" s="27"/>
      <c r="M2362" s="27"/>
      <c r="N2362" s="27"/>
      <c r="O2362" s="27"/>
      <c r="P2362" s="27"/>
      <c r="Q2362" s="27"/>
      <c r="R2362" s="27"/>
      <c r="S2362" s="27"/>
      <c r="T2362" s="27"/>
      <c r="U2362" s="27"/>
    </row>
    <row r="2363" spans="1:21" x14ac:dyDescent="0.3">
      <c r="A2363" s="37"/>
      <c r="B2363" s="33"/>
      <c r="C2363" s="32" t="s">
        <v>348</v>
      </c>
      <c r="D2363" s="27">
        <v>0</v>
      </c>
      <c r="E2363" s="27">
        <v>3042.3599999999997</v>
      </c>
      <c r="F2363" s="27">
        <v>0</v>
      </c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  <c r="R2363" s="27"/>
      <c r="S2363" s="27"/>
      <c r="T2363" s="27"/>
      <c r="U2363" s="27"/>
    </row>
    <row r="2364" spans="1:21" x14ac:dyDescent="0.3">
      <c r="A2364" s="37"/>
      <c r="B2364" s="33"/>
      <c r="C2364" s="32" t="s">
        <v>343</v>
      </c>
      <c r="D2364" s="27">
        <v>619.33999999999969</v>
      </c>
      <c r="E2364" s="27">
        <v>737.06</v>
      </c>
      <c r="F2364" s="27">
        <v>0</v>
      </c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  <c r="R2364" s="27"/>
      <c r="S2364" s="27"/>
      <c r="T2364" s="27"/>
      <c r="U2364" s="27"/>
    </row>
    <row r="2365" spans="1:21" x14ac:dyDescent="0.3">
      <c r="A2365" s="37"/>
      <c r="B2365" s="33"/>
      <c r="C2365" s="32" t="s">
        <v>49</v>
      </c>
      <c r="D2365" s="27">
        <v>-1.3499999999999659</v>
      </c>
      <c r="E2365" s="27">
        <v>0</v>
      </c>
      <c r="F2365" s="27">
        <v>0</v>
      </c>
      <c r="G2365" s="27"/>
      <c r="H2365" s="27">
        <v>0</v>
      </c>
      <c r="I2365" s="27"/>
      <c r="J2365" s="27"/>
      <c r="K2365" s="27"/>
      <c r="L2365" s="27"/>
      <c r="M2365" s="27"/>
      <c r="N2365" s="27"/>
      <c r="O2365" s="27"/>
      <c r="P2365" s="27"/>
      <c r="Q2365" s="27"/>
      <c r="R2365" s="27"/>
      <c r="S2365" s="27"/>
      <c r="T2365" s="27"/>
      <c r="U2365" s="27"/>
    </row>
    <row r="2366" spans="1:21" x14ac:dyDescent="0.3">
      <c r="A2366" s="37"/>
      <c r="B2366" s="33"/>
      <c r="C2366" s="32" t="s">
        <v>200</v>
      </c>
      <c r="D2366" s="27"/>
      <c r="E2366" s="27"/>
      <c r="F2366" s="27"/>
      <c r="G2366" s="27"/>
      <c r="H2366" s="27">
        <v>0</v>
      </c>
      <c r="I2366" s="27"/>
      <c r="J2366" s="27"/>
      <c r="K2366" s="27"/>
      <c r="L2366" s="27"/>
      <c r="M2366" s="27"/>
      <c r="N2366" s="27"/>
      <c r="O2366" s="27"/>
      <c r="P2366" s="27"/>
      <c r="Q2366" s="27"/>
      <c r="R2366" s="27"/>
      <c r="S2366" s="27"/>
      <c r="T2366" s="27"/>
      <c r="U2366" s="27"/>
    </row>
    <row r="2367" spans="1:21" x14ac:dyDescent="0.3">
      <c r="A2367" s="37"/>
      <c r="B2367" s="33"/>
      <c r="C2367" s="32" t="s">
        <v>46</v>
      </c>
      <c r="D2367" s="27"/>
      <c r="E2367" s="27"/>
      <c r="F2367" s="27"/>
      <c r="G2367" s="27"/>
      <c r="H2367" s="27">
        <v>0</v>
      </c>
      <c r="I2367" s="27"/>
      <c r="J2367" s="27">
        <v>387466.52999999997</v>
      </c>
      <c r="K2367" s="27">
        <v>374735.97000000003</v>
      </c>
      <c r="L2367" s="27">
        <v>203042.61999999997</v>
      </c>
      <c r="M2367" s="27">
        <v>741044.16999999993</v>
      </c>
      <c r="N2367" s="27">
        <v>673794.69</v>
      </c>
      <c r="O2367" s="27">
        <v>403946.4</v>
      </c>
      <c r="P2367" s="27">
        <v>376917.35000000003</v>
      </c>
      <c r="Q2367" s="27">
        <v>376527.39</v>
      </c>
      <c r="R2367" s="27">
        <v>373904.23</v>
      </c>
      <c r="S2367" s="27">
        <v>379465.07000000007</v>
      </c>
      <c r="T2367" s="27">
        <v>386613.31</v>
      </c>
      <c r="U2367" s="27">
        <v>364135.04</v>
      </c>
    </row>
    <row r="2368" spans="1:21" x14ac:dyDescent="0.3">
      <c r="A2368" s="37"/>
      <c r="B2368" s="33"/>
      <c r="C2368" s="32" t="s">
        <v>10</v>
      </c>
      <c r="D2368" s="27"/>
      <c r="E2368" s="27"/>
      <c r="F2368" s="27"/>
      <c r="G2368" s="27"/>
      <c r="H2368" s="27">
        <v>0</v>
      </c>
      <c r="I2368" s="27"/>
      <c r="J2368" s="27"/>
      <c r="K2368" s="27"/>
      <c r="L2368" s="27"/>
      <c r="M2368" s="27"/>
      <c r="N2368" s="27"/>
      <c r="O2368" s="27"/>
      <c r="P2368" s="27"/>
      <c r="Q2368" s="27"/>
      <c r="R2368" s="27"/>
      <c r="S2368" s="27"/>
      <c r="T2368" s="27"/>
      <c r="U2368" s="27"/>
    </row>
    <row r="2369" spans="1:21" x14ac:dyDescent="0.3">
      <c r="A2369" s="37"/>
      <c r="B2369" s="33"/>
      <c r="C2369" s="32" t="s">
        <v>165</v>
      </c>
      <c r="D2369" s="27"/>
      <c r="E2369" s="27"/>
      <c r="F2369" s="27"/>
      <c r="G2369" s="27"/>
      <c r="H2369" s="27">
        <v>0</v>
      </c>
      <c r="I2369" s="27"/>
      <c r="J2369" s="27"/>
      <c r="K2369" s="27"/>
      <c r="L2369" s="27"/>
      <c r="M2369" s="27"/>
      <c r="N2369" s="27"/>
      <c r="O2369" s="27"/>
      <c r="P2369" s="27"/>
      <c r="Q2369" s="27"/>
      <c r="R2369" s="27"/>
      <c r="S2369" s="27"/>
      <c r="T2369" s="27"/>
      <c r="U2369" s="27"/>
    </row>
    <row r="2370" spans="1:21" x14ac:dyDescent="0.3">
      <c r="A2370" s="37"/>
      <c r="B2370" s="33"/>
      <c r="C2370" s="32" t="s">
        <v>228</v>
      </c>
      <c r="D2370" s="27"/>
      <c r="E2370" s="27"/>
      <c r="F2370" s="27"/>
      <c r="G2370" s="27"/>
      <c r="H2370" s="27">
        <v>0</v>
      </c>
      <c r="I2370" s="27"/>
      <c r="J2370" s="27"/>
      <c r="K2370" s="27"/>
      <c r="L2370" s="27"/>
      <c r="M2370" s="27"/>
      <c r="N2370" s="27"/>
      <c r="O2370" s="27"/>
      <c r="P2370" s="27"/>
      <c r="Q2370" s="27"/>
      <c r="R2370" s="27"/>
      <c r="S2370" s="27"/>
      <c r="T2370" s="27"/>
      <c r="U2370" s="27"/>
    </row>
    <row r="2371" spans="1:21" x14ac:dyDescent="0.3">
      <c r="A2371" s="37"/>
      <c r="B2371" s="33"/>
      <c r="C2371" s="32" t="s">
        <v>64</v>
      </c>
      <c r="D2371" s="27"/>
      <c r="E2371" s="27"/>
      <c r="F2371" s="27"/>
      <c r="G2371" s="27"/>
      <c r="H2371" s="27">
        <v>31800.01</v>
      </c>
      <c r="I2371" s="27"/>
      <c r="J2371" s="27">
        <v>2650.01</v>
      </c>
      <c r="K2371" s="27">
        <v>2729.5</v>
      </c>
      <c r="L2371" s="27">
        <v>2729.5</v>
      </c>
      <c r="M2371" s="27">
        <v>2729.5</v>
      </c>
      <c r="N2371" s="27">
        <v>2729.5</v>
      </c>
      <c r="O2371" s="27">
        <v>2729.5</v>
      </c>
      <c r="P2371" s="27">
        <v>2729.5</v>
      </c>
      <c r="Q2371" s="27">
        <v>2729.5</v>
      </c>
      <c r="R2371" s="27">
        <v>2729.5</v>
      </c>
      <c r="S2371" s="27">
        <v>2729.5</v>
      </c>
      <c r="T2371" s="27">
        <v>2729.5</v>
      </c>
      <c r="U2371" s="27">
        <v>2729.5</v>
      </c>
    </row>
    <row r="2372" spans="1:21" x14ac:dyDescent="0.3">
      <c r="A2372" s="37"/>
      <c r="B2372" s="33"/>
      <c r="C2372" s="32" t="s">
        <v>60</v>
      </c>
      <c r="D2372" s="27"/>
      <c r="E2372" s="27"/>
      <c r="F2372" s="27"/>
      <c r="G2372" s="27"/>
      <c r="H2372" s="27">
        <v>0</v>
      </c>
      <c r="I2372" s="27"/>
      <c r="J2372" s="27"/>
      <c r="K2372" s="27"/>
      <c r="L2372" s="27"/>
      <c r="M2372" s="27"/>
      <c r="N2372" s="27"/>
      <c r="O2372" s="27"/>
      <c r="P2372" s="27"/>
      <c r="Q2372" s="27"/>
      <c r="R2372" s="27"/>
      <c r="S2372" s="27"/>
      <c r="T2372" s="27"/>
      <c r="U2372" s="27"/>
    </row>
    <row r="2373" spans="1:21" x14ac:dyDescent="0.3">
      <c r="A2373" s="37"/>
      <c r="B2373" s="33"/>
      <c r="C2373" s="32" t="s">
        <v>334</v>
      </c>
      <c r="D2373" s="27">
        <v>151288.70000000001</v>
      </c>
      <c r="E2373" s="27">
        <v>147630.14000000001</v>
      </c>
      <c r="F2373" s="27">
        <v>225866.56</v>
      </c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  <c r="R2373" s="27"/>
      <c r="S2373" s="27"/>
      <c r="T2373" s="27"/>
      <c r="U2373" s="27"/>
    </row>
    <row r="2374" spans="1:21" x14ac:dyDescent="0.3">
      <c r="A2374" s="37"/>
      <c r="B2374" s="33"/>
      <c r="C2374" s="32" t="s">
        <v>51</v>
      </c>
      <c r="D2374" s="27">
        <v>0</v>
      </c>
      <c r="E2374" s="27">
        <v>1769.66</v>
      </c>
      <c r="F2374" s="27">
        <v>0</v>
      </c>
      <c r="G2374" s="27"/>
      <c r="H2374" s="27">
        <v>0</v>
      </c>
      <c r="I2374" s="27"/>
      <c r="J2374" s="27"/>
      <c r="K2374" s="27"/>
      <c r="L2374" s="27"/>
      <c r="M2374" s="27"/>
      <c r="N2374" s="27"/>
      <c r="O2374" s="27"/>
      <c r="P2374" s="27"/>
      <c r="Q2374" s="27"/>
      <c r="R2374" s="27"/>
      <c r="S2374" s="27"/>
      <c r="T2374" s="27"/>
      <c r="U2374" s="27"/>
    </row>
    <row r="2375" spans="1:21" x14ac:dyDescent="0.3">
      <c r="A2375" s="37"/>
      <c r="B2375" s="33"/>
      <c r="C2375" s="32" t="s">
        <v>66</v>
      </c>
      <c r="D2375" s="27">
        <v>20168.78</v>
      </c>
      <c r="E2375" s="27">
        <v>0</v>
      </c>
      <c r="F2375" s="27">
        <v>955.39</v>
      </c>
      <c r="G2375" s="27"/>
      <c r="H2375" s="27">
        <v>251090</v>
      </c>
      <c r="I2375" s="27"/>
      <c r="J2375" s="27"/>
      <c r="K2375" s="27"/>
      <c r="L2375" s="27"/>
      <c r="M2375" s="27"/>
      <c r="N2375" s="27"/>
      <c r="O2375" s="27"/>
      <c r="P2375" s="27"/>
      <c r="Q2375" s="27"/>
      <c r="R2375" s="27"/>
      <c r="S2375" s="27"/>
      <c r="T2375" s="27"/>
      <c r="U2375" s="27"/>
    </row>
    <row r="2376" spans="1:21" x14ac:dyDescent="0.3">
      <c r="A2376" s="37"/>
      <c r="B2376" s="33"/>
      <c r="C2376" s="32" t="s">
        <v>67</v>
      </c>
      <c r="D2376" s="27">
        <v>8941.16</v>
      </c>
      <c r="E2376" s="27">
        <v>0</v>
      </c>
      <c r="F2376" s="27">
        <v>0</v>
      </c>
      <c r="G2376" s="27"/>
      <c r="H2376" s="27">
        <v>0</v>
      </c>
      <c r="I2376" s="27"/>
      <c r="J2376" s="27"/>
      <c r="K2376" s="27"/>
      <c r="L2376" s="27"/>
      <c r="M2376" s="27"/>
      <c r="N2376" s="27"/>
      <c r="O2376" s="27"/>
      <c r="P2376" s="27"/>
      <c r="Q2376" s="27"/>
      <c r="R2376" s="27"/>
      <c r="S2376" s="27"/>
      <c r="T2376" s="27"/>
      <c r="U2376" s="27"/>
    </row>
    <row r="2377" spans="1:21" x14ac:dyDescent="0.3">
      <c r="A2377" s="37"/>
      <c r="B2377" s="33"/>
      <c r="C2377" s="32" t="s">
        <v>59</v>
      </c>
      <c r="D2377" s="27">
        <v>199414.6</v>
      </c>
      <c r="E2377" s="27">
        <v>0</v>
      </c>
      <c r="F2377" s="27">
        <v>0</v>
      </c>
      <c r="G2377" s="27"/>
      <c r="H2377" s="27">
        <v>0</v>
      </c>
      <c r="I2377" s="27"/>
      <c r="J2377" s="27"/>
      <c r="K2377" s="27"/>
      <c r="L2377" s="27"/>
      <c r="M2377" s="27"/>
      <c r="N2377" s="27"/>
      <c r="O2377" s="27"/>
      <c r="P2377" s="27"/>
      <c r="Q2377" s="27"/>
      <c r="R2377" s="27"/>
      <c r="S2377" s="27"/>
      <c r="T2377" s="27"/>
      <c r="U2377" s="27"/>
    </row>
    <row r="2378" spans="1:21" x14ac:dyDescent="0.3">
      <c r="A2378" s="37"/>
      <c r="B2378" s="33"/>
      <c r="C2378" s="32" t="s">
        <v>75</v>
      </c>
      <c r="D2378" s="27">
        <v>2136.42</v>
      </c>
      <c r="E2378" s="27">
        <v>1444.49</v>
      </c>
      <c r="F2378" s="27">
        <v>220.92</v>
      </c>
      <c r="G2378" s="27"/>
      <c r="H2378" s="27">
        <v>4783695.1800000016</v>
      </c>
      <c r="I2378" s="27"/>
      <c r="J2378" s="27"/>
      <c r="K2378" s="27"/>
      <c r="L2378" s="27"/>
      <c r="M2378" s="27"/>
      <c r="N2378" s="27"/>
      <c r="O2378" s="27"/>
      <c r="P2378" s="27"/>
      <c r="Q2378" s="27"/>
      <c r="R2378" s="27"/>
      <c r="S2378" s="27"/>
      <c r="T2378" s="27"/>
      <c r="U2378" s="27"/>
    </row>
    <row r="2379" spans="1:21" x14ac:dyDescent="0.3">
      <c r="A2379" s="37"/>
      <c r="B2379" s="33"/>
      <c r="C2379" s="32" t="s">
        <v>344</v>
      </c>
      <c r="D2379" s="27">
        <v>87356.040000000023</v>
      </c>
      <c r="E2379" s="27">
        <v>71659</v>
      </c>
      <c r="F2379" s="27">
        <v>103324.23000000001</v>
      </c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  <c r="R2379" s="27"/>
      <c r="S2379" s="27"/>
      <c r="T2379" s="27"/>
      <c r="U2379" s="27"/>
    </row>
    <row r="2380" spans="1:21" x14ac:dyDescent="0.3">
      <c r="A2380" s="37"/>
      <c r="B2380" s="33"/>
      <c r="C2380" s="32" t="s">
        <v>357</v>
      </c>
      <c r="D2380" s="27">
        <v>19004.829999999998</v>
      </c>
      <c r="E2380" s="27">
        <v>6402.46</v>
      </c>
      <c r="F2380" s="27">
        <v>1994.2599999999998</v>
      </c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  <c r="R2380" s="27"/>
      <c r="S2380" s="27"/>
      <c r="T2380" s="27"/>
      <c r="U2380" s="27"/>
    </row>
    <row r="2381" spans="1:21" x14ac:dyDescent="0.3">
      <c r="A2381" s="37"/>
      <c r="B2381" s="33"/>
      <c r="C2381" s="32" t="s">
        <v>353</v>
      </c>
      <c r="D2381" s="27">
        <v>56351.099999999991</v>
      </c>
      <c r="E2381" s="27">
        <v>102598.76000000001</v>
      </c>
      <c r="F2381" s="27">
        <v>188621.40000000002</v>
      </c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  <c r="R2381" s="27"/>
      <c r="S2381" s="27"/>
      <c r="T2381" s="27"/>
      <c r="U2381" s="27"/>
    </row>
    <row r="2382" spans="1:21" x14ac:dyDescent="0.3">
      <c r="A2382" s="37"/>
      <c r="B2382" s="33"/>
      <c r="C2382" s="32" t="s">
        <v>345</v>
      </c>
      <c r="D2382" s="27">
        <v>591398.23</v>
      </c>
      <c r="E2382" s="27">
        <v>358791.29000000004</v>
      </c>
      <c r="F2382" s="27">
        <v>317060.65999999997</v>
      </c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  <c r="R2382" s="27"/>
      <c r="S2382" s="27"/>
      <c r="T2382" s="27"/>
      <c r="U2382" s="27"/>
    </row>
    <row r="2383" spans="1:21" x14ac:dyDescent="0.3">
      <c r="A2383" s="37"/>
      <c r="B2383" s="33"/>
      <c r="C2383" s="32" t="s">
        <v>349</v>
      </c>
      <c r="D2383" s="27">
        <v>289316.44000000006</v>
      </c>
      <c r="E2383" s="27">
        <v>152374.29999999999</v>
      </c>
      <c r="F2383" s="27">
        <v>184658.86</v>
      </c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  <c r="R2383" s="27"/>
      <c r="S2383" s="27"/>
      <c r="T2383" s="27"/>
      <c r="U2383" s="27"/>
    </row>
    <row r="2384" spans="1:21" x14ac:dyDescent="0.3">
      <c r="A2384" s="37"/>
      <c r="B2384" s="33"/>
      <c r="C2384" s="32" t="s">
        <v>55</v>
      </c>
      <c r="D2384" s="27">
        <v>110759.96000000002</v>
      </c>
      <c r="E2384" s="27">
        <v>24272.47</v>
      </c>
      <c r="F2384" s="27">
        <v>31681.35</v>
      </c>
      <c r="G2384" s="27"/>
      <c r="H2384" s="27">
        <v>0</v>
      </c>
      <c r="I2384" s="27"/>
      <c r="J2384" s="27"/>
      <c r="K2384" s="27"/>
      <c r="L2384" s="27"/>
      <c r="M2384" s="27"/>
      <c r="N2384" s="27"/>
      <c r="O2384" s="27"/>
      <c r="P2384" s="27"/>
      <c r="Q2384" s="27"/>
      <c r="R2384" s="27"/>
      <c r="S2384" s="27"/>
      <c r="T2384" s="27"/>
      <c r="U2384" s="27"/>
    </row>
    <row r="2385" spans="1:21" x14ac:dyDescent="0.3">
      <c r="A2385" s="37"/>
      <c r="B2385" s="33"/>
      <c r="C2385" s="32" t="s">
        <v>53</v>
      </c>
      <c r="D2385" s="27">
        <v>0</v>
      </c>
      <c r="E2385" s="27">
        <v>0</v>
      </c>
      <c r="F2385" s="27">
        <v>1495.03</v>
      </c>
      <c r="G2385" s="27"/>
      <c r="H2385" s="27">
        <v>0</v>
      </c>
      <c r="I2385" s="27"/>
      <c r="J2385" s="27"/>
      <c r="K2385" s="27"/>
      <c r="L2385" s="27"/>
      <c r="M2385" s="27"/>
      <c r="N2385" s="27"/>
      <c r="O2385" s="27"/>
      <c r="P2385" s="27"/>
      <c r="Q2385" s="27"/>
      <c r="R2385" s="27"/>
      <c r="S2385" s="27"/>
      <c r="T2385" s="27"/>
      <c r="U2385" s="27"/>
    </row>
    <row r="2386" spans="1:21" x14ac:dyDescent="0.3">
      <c r="A2386" s="37"/>
      <c r="B2386" s="33"/>
      <c r="C2386" s="32" t="s">
        <v>48</v>
      </c>
      <c r="D2386" s="27">
        <v>1687.8300000000002</v>
      </c>
      <c r="E2386" s="27">
        <v>0</v>
      </c>
      <c r="F2386" s="27">
        <v>0</v>
      </c>
      <c r="G2386" s="27"/>
      <c r="H2386" s="27">
        <v>0</v>
      </c>
      <c r="I2386" s="27"/>
      <c r="J2386" s="27"/>
      <c r="K2386" s="27"/>
      <c r="L2386" s="27"/>
      <c r="M2386" s="27"/>
      <c r="N2386" s="27"/>
      <c r="O2386" s="27"/>
      <c r="P2386" s="27"/>
      <c r="Q2386" s="27"/>
      <c r="R2386" s="27"/>
      <c r="S2386" s="27"/>
      <c r="T2386" s="27"/>
      <c r="U2386" s="27"/>
    </row>
    <row r="2387" spans="1:21" x14ac:dyDescent="0.3">
      <c r="A2387" s="37"/>
      <c r="B2387" s="33"/>
      <c r="C2387" s="32" t="s">
        <v>65</v>
      </c>
      <c r="D2387" s="27">
        <v>23101.03</v>
      </c>
      <c r="E2387" s="27">
        <v>32990.86</v>
      </c>
      <c r="F2387" s="27">
        <v>13332.29</v>
      </c>
      <c r="G2387" s="27"/>
      <c r="H2387" s="27">
        <v>0</v>
      </c>
      <c r="I2387" s="27"/>
      <c r="J2387" s="27"/>
      <c r="K2387" s="27"/>
      <c r="L2387" s="27"/>
      <c r="M2387" s="27"/>
      <c r="N2387" s="27"/>
      <c r="O2387" s="27"/>
      <c r="P2387" s="27"/>
      <c r="Q2387" s="27"/>
      <c r="R2387" s="27"/>
      <c r="S2387" s="27"/>
      <c r="T2387" s="27"/>
      <c r="U2387" s="27"/>
    </row>
    <row r="2388" spans="1:21" x14ac:dyDescent="0.3">
      <c r="A2388" s="37"/>
      <c r="B2388" s="33"/>
      <c r="C2388" s="32" t="s">
        <v>62</v>
      </c>
      <c r="D2388" s="27">
        <v>12642.3</v>
      </c>
      <c r="E2388" s="27">
        <v>17449.45</v>
      </c>
      <c r="F2388" s="27">
        <v>0</v>
      </c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  <c r="R2388" s="27"/>
      <c r="S2388" s="27"/>
      <c r="T2388" s="27"/>
      <c r="U2388" s="27"/>
    </row>
    <row r="2389" spans="1:21" x14ac:dyDescent="0.3">
      <c r="A2389" s="37"/>
      <c r="B2389" s="33"/>
      <c r="C2389" s="32" t="s">
        <v>52</v>
      </c>
      <c r="D2389" s="27">
        <v>24956.870000000003</v>
      </c>
      <c r="E2389" s="27">
        <v>4736.1200000000008</v>
      </c>
      <c r="F2389" s="27">
        <v>15358.349999999999</v>
      </c>
      <c r="G2389" s="27"/>
      <c r="H2389" s="27">
        <v>0</v>
      </c>
      <c r="I2389" s="27"/>
      <c r="J2389" s="27"/>
      <c r="K2389" s="27"/>
      <c r="L2389" s="27"/>
      <c r="M2389" s="27"/>
      <c r="N2389" s="27"/>
      <c r="O2389" s="27"/>
      <c r="P2389" s="27"/>
      <c r="Q2389" s="27"/>
      <c r="R2389" s="27"/>
      <c r="S2389" s="27"/>
      <c r="T2389" s="27"/>
      <c r="U2389" s="27"/>
    </row>
    <row r="2390" spans="1:21" x14ac:dyDescent="0.3">
      <c r="A2390" s="37"/>
      <c r="B2390" s="33"/>
      <c r="C2390" s="32" t="s">
        <v>70</v>
      </c>
      <c r="D2390" s="27">
        <v>2873.21</v>
      </c>
      <c r="E2390" s="27">
        <v>1562.58</v>
      </c>
      <c r="F2390" s="27">
        <v>0</v>
      </c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  <c r="R2390" s="27"/>
      <c r="S2390" s="27"/>
      <c r="T2390" s="27"/>
      <c r="U2390" s="27"/>
    </row>
    <row r="2391" spans="1:21" x14ac:dyDescent="0.3">
      <c r="A2391" s="37"/>
      <c r="B2391" s="33"/>
      <c r="C2391" s="32" t="s">
        <v>47</v>
      </c>
      <c r="D2391" s="27">
        <v>0</v>
      </c>
      <c r="E2391" s="27">
        <v>910.79999999999927</v>
      </c>
      <c r="F2391" s="27">
        <v>0</v>
      </c>
      <c r="G2391" s="27"/>
      <c r="H2391" s="27">
        <v>0</v>
      </c>
      <c r="I2391" s="27"/>
      <c r="J2391" s="27"/>
      <c r="K2391" s="27"/>
      <c r="L2391" s="27"/>
      <c r="M2391" s="27"/>
      <c r="N2391" s="27"/>
      <c r="O2391" s="27"/>
      <c r="P2391" s="27"/>
      <c r="Q2391" s="27"/>
      <c r="R2391" s="27"/>
      <c r="S2391" s="27"/>
      <c r="T2391" s="27"/>
      <c r="U2391" s="27"/>
    </row>
    <row r="2392" spans="1:21" x14ac:dyDescent="0.3">
      <c r="A2392" s="37"/>
      <c r="B2392" s="33"/>
      <c r="C2392" s="32" t="s">
        <v>68</v>
      </c>
      <c r="D2392" s="27"/>
      <c r="E2392" s="27"/>
      <c r="F2392" s="27"/>
      <c r="G2392" s="27"/>
      <c r="H2392" s="27">
        <v>50600.02</v>
      </c>
      <c r="I2392" s="27"/>
      <c r="J2392" s="27"/>
      <c r="K2392" s="27"/>
      <c r="L2392" s="27"/>
      <c r="M2392" s="27"/>
      <c r="N2392" s="27"/>
      <c r="O2392" s="27"/>
      <c r="P2392" s="27"/>
      <c r="Q2392" s="27"/>
      <c r="R2392" s="27"/>
      <c r="S2392" s="27"/>
      <c r="T2392" s="27"/>
      <c r="U2392" s="27"/>
    </row>
    <row r="2393" spans="1:21" x14ac:dyDescent="0.3">
      <c r="A2393" s="37"/>
      <c r="B2393" s="33"/>
      <c r="C2393" s="32" t="s">
        <v>257</v>
      </c>
      <c r="D2393" s="27"/>
      <c r="E2393" s="27"/>
      <c r="F2393" s="27"/>
      <c r="G2393" s="27"/>
      <c r="H2393" s="27">
        <v>0</v>
      </c>
      <c r="I2393" s="27"/>
      <c r="J2393" s="27"/>
      <c r="K2393" s="27"/>
      <c r="L2393" s="27"/>
      <c r="M2393" s="27"/>
      <c r="N2393" s="27"/>
      <c r="O2393" s="27"/>
      <c r="P2393" s="27"/>
      <c r="Q2393" s="27"/>
      <c r="R2393" s="27"/>
      <c r="S2393" s="27"/>
      <c r="T2393" s="27"/>
      <c r="U2393" s="27"/>
    </row>
    <row r="2394" spans="1:21" x14ac:dyDescent="0.3">
      <c r="A2394" s="37"/>
      <c r="B2394" s="33"/>
      <c r="C2394" s="32" t="s">
        <v>360</v>
      </c>
      <c r="D2394" s="27">
        <v>0</v>
      </c>
      <c r="E2394" s="27">
        <v>982</v>
      </c>
      <c r="F2394" s="27">
        <v>837</v>
      </c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  <c r="R2394" s="27"/>
      <c r="S2394" s="27"/>
      <c r="T2394" s="27"/>
      <c r="U2394" s="27"/>
    </row>
    <row r="2395" spans="1:21" x14ac:dyDescent="0.3">
      <c r="A2395" s="37"/>
      <c r="B2395" s="33"/>
      <c r="C2395" s="32" t="s">
        <v>254</v>
      </c>
      <c r="D2395" s="27"/>
      <c r="E2395" s="27"/>
      <c r="F2395" s="27"/>
      <c r="G2395" s="27"/>
      <c r="H2395" s="27">
        <v>0</v>
      </c>
      <c r="I2395" s="27"/>
      <c r="J2395" s="27"/>
      <c r="K2395" s="27"/>
      <c r="L2395" s="27"/>
      <c r="M2395" s="27"/>
      <c r="N2395" s="27"/>
      <c r="O2395" s="27"/>
      <c r="P2395" s="27"/>
      <c r="Q2395" s="27"/>
      <c r="R2395" s="27"/>
      <c r="S2395" s="27"/>
      <c r="T2395" s="27"/>
      <c r="U2395" s="27"/>
    </row>
    <row r="2396" spans="1:21" x14ac:dyDescent="0.3">
      <c r="A2396" s="37"/>
      <c r="B2396" s="33"/>
      <c r="C2396" s="32" t="s">
        <v>72</v>
      </c>
      <c r="D2396" s="27">
        <v>6803.5800000000008</v>
      </c>
      <c r="E2396" s="27">
        <v>22526.989999999998</v>
      </c>
      <c r="F2396" s="27">
        <v>15848.21</v>
      </c>
      <c r="G2396" s="27"/>
      <c r="H2396" s="27">
        <v>0</v>
      </c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</row>
    <row r="2397" spans="1:21" x14ac:dyDescent="0.3">
      <c r="A2397" s="37"/>
      <c r="B2397" s="33"/>
      <c r="C2397" s="32" t="s">
        <v>242</v>
      </c>
      <c r="D2397" s="27"/>
      <c r="E2397" s="27"/>
      <c r="F2397" s="27"/>
      <c r="G2397" s="27"/>
      <c r="H2397" s="27">
        <v>0</v>
      </c>
      <c r="I2397" s="27"/>
      <c r="J2397" s="27"/>
      <c r="K2397" s="27"/>
      <c r="L2397" s="27"/>
      <c r="M2397" s="27"/>
      <c r="N2397" s="27"/>
      <c r="O2397" s="27"/>
      <c r="P2397" s="27"/>
      <c r="Q2397" s="27"/>
      <c r="R2397" s="27"/>
      <c r="S2397" s="27"/>
      <c r="T2397" s="27"/>
      <c r="U2397" s="27"/>
    </row>
    <row r="2398" spans="1:21" x14ac:dyDescent="0.3">
      <c r="A2398" s="37"/>
      <c r="B2398" s="33" t="s">
        <v>284</v>
      </c>
      <c r="C2398" s="32" t="s">
        <v>69</v>
      </c>
      <c r="D2398" s="27"/>
      <c r="E2398" s="27"/>
      <c r="F2398" s="27"/>
      <c r="G2398" s="27"/>
      <c r="H2398" s="27">
        <v>0</v>
      </c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</row>
    <row r="2399" spans="1:21" x14ac:dyDescent="0.3">
      <c r="A2399" s="37"/>
      <c r="B2399" s="33"/>
      <c r="C2399" s="32" t="s">
        <v>121</v>
      </c>
      <c r="D2399" s="27">
        <v>0</v>
      </c>
      <c r="E2399" s="27">
        <v>0</v>
      </c>
      <c r="F2399" s="27">
        <v>13819.44</v>
      </c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  <c r="R2399" s="27"/>
      <c r="S2399" s="27"/>
      <c r="T2399" s="27"/>
      <c r="U2399" s="27"/>
    </row>
    <row r="2400" spans="1:21" x14ac:dyDescent="0.3">
      <c r="A2400" s="37"/>
      <c r="B2400" s="33"/>
      <c r="C2400" s="32" t="s">
        <v>237</v>
      </c>
      <c r="D2400" s="27">
        <v>361413.31</v>
      </c>
      <c r="E2400" s="27">
        <v>235719.09</v>
      </c>
      <c r="F2400" s="27">
        <v>321965.62000000005</v>
      </c>
      <c r="G2400" s="27"/>
      <c r="H2400" s="27">
        <v>2109204.1700000004</v>
      </c>
      <c r="I2400" s="27"/>
      <c r="J2400" s="27">
        <v>156796.00000000003</v>
      </c>
      <c r="K2400" s="27">
        <v>147755.53999999998</v>
      </c>
      <c r="L2400" s="27">
        <v>141967.73000000001</v>
      </c>
      <c r="M2400" s="27">
        <v>375497.50999999995</v>
      </c>
      <c r="N2400" s="27">
        <v>244314.25000000009</v>
      </c>
      <c r="O2400" s="27">
        <v>144146.92000000001</v>
      </c>
      <c r="P2400" s="27">
        <v>145183.63999999996</v>
      </c>
      <c r="Q2400" s="27">
        <v>150785.73000000001</v>
      </c>
      <c r="R2400" s="27">
        <v>150418.60999999999</v>
      </c>
      <c r="S2400" s="27">
        <v>135504.76999999996</v>
      </c>
      <c r="T2400" s="27">
        <v>131392.02999999997</v>
      </c>
      <c r="U2400" s="27">
        <v>145893.16</v>
      </c>
    </row>
    <row r="2401" spans="1:21" x14ac:dyDescent="0.3">
      <c r="A2401" s="37"/>
      <c r="B2401" s="33"/>
      <c r="C2401" s="32" t="s">
        <v>6</v>
      </c>
      <c r="D2401" s="27"/>
      <c r="E2401" s="27"/>
      <c r="F2401" s="27"/>
      <c r="G2401" s="27"/>
      <c r="H2401" s="27">
        <v>0</v>
      </c>
      <c r="I2401" s="27"/>
      <c r="J2401" s="27"/>
      <c r="K2401" s="27"/>
      <c r="L2401" s="27"/>
      <c r="M2401" s="27"/>
      <c r="N2401" s="27"/>
      <c r="O2401" s="27"/>
      <c r="P2401" s="27"/>
      <c r="Q2401" s="27"/>
      <c r="R2401" s="27"/>
      <c r="S2401" s="27"/>
      <c r="T2401" s="27"/>
      <c r="U2401" s="27"/>
    </row>
    <row r="2402" spans="1:21" x14ac:dyDescent="0.3">
      <c r="A2402" s="37"/>
      <c r="B2402" s="33"/>
      <c r="C2402" s="32" t="s">
        <v>340</v>
      </c>
      <c r="D2402" s="27">
        <v>0</v>
      </c>
      <c r="E2402" s="27">
        <v>273.01</v>
      </c>
      <c r="F2402" s="27">
        <v>0</v>
      </c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  <c r="R2402" s="27"/>
      <c r="S2402" s="27"/>
      <c r="T2402" s="27"/>
      <c r="U2402" s="27"/>
    </row>
    <row r="2403" spans="1:21" x14ac:dyDescent="0.3">
      <c r="A2403" s="37"/>
      <c r="B2403" s="33"/>
      <c r="C2403" s="32" t="s">
        <v>97</v>
      </c>
      <c r="D2403" s="27">
        <v>0</v>
      </c>
      <c r="E2403" s="27">
        <v>0</v>
      </c>
      <c r="F2403" s="27">
        <v>6.7999999999999989</v>
      </c>
      <c r="G2403" s="27"/>
      <c r="H2403" s="27">
        <v>0</v>
      </c>
      <c r="I2403" s="27"/>
      <c r="J2403" s="27"/>
      <c r="K2403" s="27"/>
      <c r="L2403" s="27"/>
      <c r="M2403" s="27"/>
      <c r="N2403" s="27"/>
      <c r="O2403" s="27"/>
      <c r="P2403" s="27"/>
      <c r="Q2403" s="27"/>
      <c r="R2403" s="27"/>
      <c r="S2403" s="27"/>
      <c r="T2403" s="27"/>
      <c r="U2403" s="27"/>
    </row>
    <row r="2404" spans="1:21" x14ac:dyDescent="0.3">
      <c r="A2404" s="37"/>
      <c r="B2404" s="33"/>
      <c r="C2404" s="32" t="s">
        <v>112</v>
      </c>
      <c r="D2404" s="27">
        <v>0</v>
      </c>
      <c r="E2404" s="27">
        <v>3357.74</v>
      </c>
      <c r="F2404" s="27">
        <v>0</v>
      </c>
      <c r="G2404" s="27"/>
      <c r="H2404" s="27">
        <v>0</v>
      </c>
      <c r="I2404" s="27"/>
      <c r="J2404" s="27"/>
      <c r="K2404" s="27"/>
      <c r="L2404" s="27"/>
      <c r="M2404" s="27"/>
      <c r="N2404" s="27"/>
      <c r="O2404" s="27"/>
      <c r="P2404" s="27"/>
      <c r="Q2404" s="27"/>
      <c r="R2404" s="27"/>
      <c r="S2404" s="27"/>
      <c r="T2404" s="27"/>
      <c r="U2404" s="27"/>
    </row>
    <row r="2405" spans="1:21" x14ac:dyDescent="0.3">
      <c r="A2405" s="37"/>
      <c r="B2405" s="33"/>
      <c r="C2405" s="32" t="s">
        <v>336</v>
      </c>
      <c r="D2405" s="27">
        <v>-177.78</v>
      </c>
      <c r="E2405" s="27">
        <v>0</v>
      </c>
      <c r="F2405" s="27">
        <v>0</v>
      </c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  <c r="R2405" s="27"/>
      <c r="S2405" s="27"/>
      <c r="T2405" s="27"/>
      <c r="U2405" s="27"/>
    </row>
    <row r="2406" spans="1:21" x14ac:dyDescent="0.3">
      <c r="A2406" s="37"/>
      <c r="B2406" s="33"/>
      <c r="C2406" s="32" t="s">
        <v>337</v>
      </c>
      <c r="D2406" s="27">
        <v>0</v>
      </c>
      <c r="E2406" s="27">
        <v>2117.0700000000002</v>
      </c>
      <c r="F2406" s="27">
        <v>0</v>
      </c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  <c r="R2406" s="27"/>
      <c r="S2406" s="27"/>
      <c r="T2406" s="27"/>
      <c r="U2406" s="27"/>
    </row>
    <row r="2407" spans="1:21" x14ac:dyDescent="0.3">
      <c r="A2407" s="37"/>
      <c r="B2407" s="33"/>
      <c r="C2407" s="32" t="s">
        <v>98</v>
      </c>
      <c r="D2407" s="27">
        <v>0</v>
      </c>
      <c r="E2407" s="27">
        <v>95.649999999999977</v>
      </c>
      <c r="F2407" s="27">
        <v>0</v>
      </c>
      <c r="G2407" s="27"/>
      <c r="H2407" s="27">
        <v>0</v>
      </c>
      <c r="I2407" s="27"/>
      <c r="J2407" s="27"/>
      <c r="K2407" s="27"/>
      <c r="L2407" s="27"/>
      <c r="M2407" s="27"/>
      <c r="N2407" s="27"/>
      <c r="O2407" s="27"/>
      <c r="P2407" s="27"/>
      <c r="Q2407" s="27"/>
      <c r="R2407" s="27"/>
      <c r="S2407" s="27"/>
      <c r="T2407" s="27"/>
      <c r="U2407" s="27"/>
    </row>
    <row r="2408" spans="1:21" x14ac:dyDescent="0.3">
      <c r="A2408" s="37"/>
      <c r="B2408" s="33"/>
      <c r="C2408" s="32" t="s">
        <v>109</v>
      </c>
      <c r="D2408" s="27">
        <v>2552.08</v>
      </c>
      <c r="E2408" s="27">
        <v>3011.52</v>
      </c>
      <c r="F2408" s="27">
        <v>2870.57</v>
      </c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  <c r="T2408" s="27"/>
      <c r="U2408" s="27"/>
    </row>
    <row r="2409" spans="1:21" x14ac:dyDescent="0.3">
      <c r="A2409" s="37"/>
      <c r="B2409" s="33"/>
      <c r="C2409" s="32" t="s">
        <v>330</v>
      </c>
      <c r="D2409" s="27">
        <v>0</v>
      </c>
      <c r="E2409" s="27">
        <v>0</v>
      </c>
      <c r="F2409" s="27">
        <v>538.97</v>
      </c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  <c r="R2409" s="27"/>
      <c r="S2409" s="27"/>
      <c r="T2409" s="27"/>
      <c r="U2409" s="27"/>
    </row>
    <row r="2410" spans="1:21" x14ac:dyDescent="0.3">
      <c r="A2410" s="37"/>
      <c r="B2410" s="33"/>
      <c r="C2410" s="32" t="s">
        <v>12</v>
      </c>
      <c r="D2410" s="27"/>
      <c r="E2410" s="27"/>
      <c r="F2410" s="27"/>
      <c r="G2410" s="27"/>
      <c r="H2410" s="27">
        <v>10705600.039999999</v>
      </c>
      <c r="I2410" s="27"/>
      <c r="J2410" s="27">
        <v>1716.67</v>
      </c>
      <c r="K2410" s="27">
        <v>1684751</v>
      </c>
      <c r="L2410" s="27">
        <v>2163451</v>
      </c>
      <c r="M2410" s="27">
        <v>2441151</v>
      </c>
      <c r="N2410" s="27">
        <v>3223151</v>
      </c>
      <c r="O2410" s="27">
        <v>1041251</v>
      </c>
      <c r="P2410" s="27">
        <v>1751</v>
      </c>
      <c r="Q2410" s="27">
        <v>1751</v>
      </c>
      <c r="R2410" s="27">
        <v>1751</v>
      </c>
      <c r="S2410" s="27">
        <v>1751</v>
      </c>
      <c r="T2410" s="27">
        <v>1751</v>
      </c>
      <c r="U2410" s="27">
        <v>1751</v>
      </c>
    </row>
    <row r="2411" spans="1:21" x14ac:dyDescent="0.3">
      <c r="A2411" s="37"/>
      <c r="B2411" s="33"/>
      <c r="C2411" s="32" t="s">
        <v>9</v>
      </c>
      <c r="D2411" s="27">
        <v>11943.42</v>
      </c>
      <c r="E2411" s="27">
        <v>21857.14</v>
      </c>
      <c r="F2411" s="27">
        <v>-1551.76</v>
      </c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  <c r="R2411" s="27"/>
      <c r="S2411" s="27"/>
      <c r="T2411" s="27"/>
      <c r="U2411" s="27"/>
    </row>
    <row r="2412" spans="1:21" x14ac:dyDescent="0.3">
      <c r="A2412" s="37"/>
      <c r="B2412" s="33"/>
      <c r="C2412" s="32" t="s">
        <v>132</v>
      </c>
      <c r="D2412" s="27">
        <v>0</v>
      </c>
      <c r="E2412" s="27">
        <v>-70.670000000000073</v>
      </c>
      <c r="F2412" s="27">
        <v>0</v>
      </c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  <c r="R2412" s="27"/>
      <c r="S2412" s="27"/>
      <c r="T2412" s="27"/>
      <c r="U2412" s="27"/>
    </row>
    <row r="2413" spans="1:21" x14ac:dyDescent="0.3">
      <c r="A2413" s="37"/>
      <c r="B2413" s="33"/>
      <c r="C2413" s="32" t="s">
        <v>18</v>
      </c>
      <c r="D2413" s="27">
        <v>3820</v>
      </c>
      <c r="E2413" s="27">
        <v>156092.85999999999</v>
      </c>
      <c r="F2413" s="27">
        <v>25079.120000000003</v>
      </c>
      <c r="G2413" s="27"/>
      <c r="H2413" s="27">
        <v>0</v>
      </c>
      <c r="I2413" s="27"/>
      <c r="J2413" s="27"/>
      <c r="K2413" s="27"/>
      <c r="L2413" s="27"/>
      <c r="M2413" s="27"/>
      <c r="N2413" s="27"/>
      <c r="O2413" s="27"/>
      <c r="P2413" s="27"/>
      <c r="Q2413" s="27"/>
      <c r="R2413" s="27"/>
      <c r="S2413" s="27"/>
      <c r="T2413" s="27"/>
      <c r="U2413" s="27"/>
    </row>
    <row r="2414" spans="1:21" x14ac:dyDescent="0.3">
      <c r="A2414" s="37"/>
      <c r="B2414" s="33"/>
      <c r="C2414" s="32" t="s">
        <v>21</v>
      </c>
      <c r="D2414" s="27">
        <v>0</v>
      </c>
      <c r="E2414" s="27">
        <v>0</v>
      </c>
      <c r="F2414" s="27">
        <v>9702</v>
      </c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  <c r="R2414" s="27"/>
      <c r="S2414" s="27"/>
      <c r="T2414" s="27"/>
      <c r="U2414" s="27"/>
    </row>
    <row r="2415" spans="1:21" x14ac:dyDescent="0.3">
      <c r="A2415" s="37"/>
      <c r="B2415" s="33"/>
      <c r="C2415" s="32" t="s">
        <v>325</v>
      </c>
      <c r="D2415" s="27">
        <v>160.5</v>
      </c>
      <c r="E2415" s="27">
        <v>980.15</v>
      </c>
      <c r="F2415" s="27">
        <v>310.69</v>
      </c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  <c r="R2415" s="27"/>
      <c r="S2415" s="27"/>
      <c r="T2415" s="27"/>
      <c r="U2415" s="27"/>
    </row>
    <row r="2416" spans="1:21" x14ac:dyDescent="0.3">
      <c r="A2416" s="37"/>
      <c r="B2416" s="33"/>
      <c r="C2416" s="32" t="s">
        <v>346</v>
      </c>
      <c r="D2416" s="27">
        <v>5.6843418860808015E-14</v>
      </c>
      <c r="E2416" s="27">
        <v>996.55</v>
      </c>
      <c r="F2416" s="27">
        <v>0</v>
      </c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  <c r="R2416" s="27"/>
      <c r="S2416" s="27"/>
      <c r="T2416" s="27"/>
      <c r="U2416" s="27"/>
    </row>
    <row r="2417" spans="1:21" x14ac:dyDescent="0.3">
      <c r="A2417" s="37"/>
      <c r="B2417" s="33"/>
      <c r="C2417" s="32" t="s">
        <v>83</v>
      </c>
      <c r="D2417" s="27"/>
      <c r="E2417" s="27"/>
      <c r="F2417" s="27"/>
      <c r="G2417" s="27"/>
      <c r="H2417" s="27">
        <v>0</v>
      </c>
      <c r="I2417" s="27"/>
      <c r="J2417" s="27"/>
      <c r="K2417" s="27"/>
      <c r="L2417" s="27"/>
      <c r="M2417" s="27"/>
      <c r="N2417" s="27"/>
      <c r="O2417" s="27"/>
      <c r="P2417" s="27"/>
      <c r="Q2417" s="27"/>
      <c r="R2417" s="27"/>
      <c r="S2417" s="27"/>
      <c r="T2417" s="27"/>
      <c r="U2417" s="27"/>
    </row>
    <row r="2418" spans="1:21" x14ac:dyDescent="0.3">
      <c r="A2418" s="37"/>
      <c r="B2418" s="33"/>
      <c r="C2418" s="32" t="s">
        <v>93</v>
      </c>
      <c r="D2418" s="27"/>
      <c r="E2418" s="27"/>
      <c r="F2418" s="27"/>
      <c r="G2418" s="27"/>
      <c r="H2418" s="27">
        <v>0</v>
      </c>
      <c r="I2418" s="27"/>
      <c r="J2418" s="27"/>
      <c r="K2418" s="27"/>
      <c r="L2418" s="27"/>
      <c r="M2418" s="27"/>
      <c r="N2418" s="27"/>
      <c r="O2418" s="27"/>
      <c r="P2418" s="27"/>
      <c r="Q2418" s="27"/>
      <c r="R2418" s="27"/>
      <c r="S2418" s="27"/>
      <c r="T2418" s="27"/>
      <c r="U2418" s="27"/>
    </row>
    <row r="2419" spans="1:21" x14ac:dyDescent="0.3">
      <c r="A2419" s="37"/>
      <c r="B2419" s="33"/>
      <c r="C2419" s="32" t="s">
        <v>347</v>
      </c>
      <c r="D2419" s="27">
        <v>0</v>
      </c>
      <c r="E2419" s="27">
        <v>0</v>
      </c>
      <c r="F2419" s="27">
        <v>382.58000000000004</v>
      </c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  <c r="R2419" s="27"/>
      <c r="S2419" s="27"/>
      <c r="T2419" s="27"/>
      <c r="U2419" s="27"/>
    </row>
    <row r="2420" spans="1:21" x14ac:dyDescent="0.3">
      <c r="A2420" s="37"/>
      <c r="B2420" s="33"/>
      <c r="C2420" s="32" t="s">
        <v>354</v>
      </c>
      <c r="D2420" s="27">
        <v>0</v>
      </c>
      <c r="E2420" s="27">
        <v>1287.5</v>
      </c>
      <c r="F2420" s="27">
        <v>0</v>
      </c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  <c r="R2420" s="27"/>
      <c r="S2420" s="27"/>
      <c r="T2420" s="27"/>
      <c r="U2420" s="27"/>
    </row>
    <row r="2421" spans="1:21" x14ac:dyDescent="0.3">
      <c r="A2421" s="37"/>
      <c r="B2421" s="33"/>
      <c r="C2421" s="32" t="s">
        <v>348</v>
      </c>
      <c r="D2421" s="27">
        <v>0</v>
      </c>
      <c r="E2421" s="27">
        <v>532.31999999999994</v>
      </c>
      <c r="F2421" s="27">
        <v>0</v>
      </c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  <c r="R2421" s="27"/>
      <c r="S2421" s="27"/>
      <c r="T2421" s="27"/>
      <c r="U2421" s="27"/>
    </row>
    <row r="2422" spans="1:21" x14ac:dyDescent="0.3">
      <c r="A2422" s="37"/>
      <c r="B2422" s="33"/>
      <c r="C2422" s="32" t="s">
        <v>343</v>
      </c>
      <c r="D2422" s="27">
        <v>1.2799999999999656</v>
      </c>
      <c r="E2422" s="27">
        <v>1154.77</v>
      </c>
      <c r="F2422" s="27">
        <v>32.319999999999709</v>
      </c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  <c r="R2422" s="27"/>
      <c r="S2422" s="27"/>
      <c r="T2422" s="27"/>
      <c r="U2422" s="27"/>
    </row>
    <row r="2423" spans="1:21" x14ac:dyDescent="0.3">
      <c r="A2423" s="37"/>
      <c r="B2423" s="33"/>
      <c r="C2423" s="32" t="s">
        <v>90</v>
      </c>
      <c r="D2423" s="27">
        <v>0</v>
      </c>
      <c r="E2423" s="27">
        <v>900</v>
      </c>
      <c r="F2423" s="27">
        <v>0</v>
      </c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  <c r="R2423" s="27"/>
      <c r="S2423" s="27"/>
      <c r="T2423" s="27"/>
      <c r="U2423" s="27"/>
    </row>
    <row r="2424" spans="1:21" x14ac:dyDescent="0.3">
      <c r="A2424" s="37"/>
      <c r="B2424" s="33"/>
      <c r="C2424" s="32" t="s">
        <v>76</v>
      </c>
      <c r="D2424" s="27"/>
      <c r="E2424" s="27"/>
      <c r="F2424" s="27"/>
      <c r="G2424" s="27"/>
      <c r="H2424" s="27">
        <v>0</v>
      </c>
      <c r="I2424" s="27"/>
      <c r="J2424" s="27"/>
      <c r="K2424" s="27"/>
      <c r="L2424" s="27"/>
      <c r="M2424" s="27"/>
      <c r="N2424" s="27"/>
      <c r="O2424" s="27"/>
      <c r="P2424" s="27"/>
      <c r="Q2424" s="27"/>
      <c r="R2424" s="27"/>
      <c r="S2424" s="27"/>
      <c r="T2424" s="27"/>
      <c r="U2424" s="27"/>
    </row>
    <row r="2425" spans="1:21" x14ac:dyDescent="0.3">
      <c r="A2425" s="37"/>
      <c r="B2425" s="33"/>
      <c r="C2425" s="32" t="s">
        <v>28</v>
      </c>
      <c r="D2425" s="27"/>
      <c r="E2425" s="27"/>
      <c r="F2425" s="27"/>
      <c r="G2425" s="27"/>
      <c r="H2425" s="27">
        <v>0</v>
      </c>
      <c r="I2425" s="27"/>
      <c r="J2425" s="27"/>
      <c r="K2425" s="27"/>
      <c r="L2425" s="27"/>
      <c r="M2425" s="27"/>
      <c r="N2425" s="27"/>
      <c r="O2425" s="27"/>
      <c r="P2425" s="27"/>
      <c r="Q2425" s="27"/>
      <c r="R2425" s="27"/>
      <c r="S2425" s="27"/>
      <c r="T2425" s="27"/>
      <c r="U2425" s="27"/>
    </row>
    <row r="2426" spans="1:21" x14ac:dyDescent="0.3">
      <c r="A2426" s="37"/>
      <c r="B2426" s="33"/>
      <c r="C2426" s="32" t="s">
        <v>200</v>
      </c>
      <c r="D2426" s="27"/>
      <c r="E2426" s="27"/>
      <c r="F2426" s="27"/>
      <c r="G2426" s="27"/>
      <c r="H2426" s="27">
        <v>0</v>
      </c>
      <c r="I2426" s="27"/>
      <c r="J2426" s="27"/>
      <c r="K2426" s="27"/>
      <c r="L2426" s="27"/>
      <c r="M2426" s="27"/>
      <c r="N2426" s="27"/>
      <c r="O2426" s="27"/>
      <c r="P2426" s="27"/>
      <c r="Q2426" s="27"/>
      <c r="R2426" s="27"/>
      <c r="S2426" s="27"/>
      <c r="T2426" s="27"/>
      <c r="U2426" s="27"/>
    </row>
    <row r="2427" spans="1:21" x14ac:dyDescent="0.3">
      <c r="A2427" s="37"/>
      <c r="B2427" s="33"/>
      <c r="C2427" s="32" t="s">
        <v>46</v>
      </c>
      <c r="D2427" s="27"/>
      <c r="E2427" s="27"/>
      <c r="F2427" s="27"/>
      <c r="G2427" s="27"/>
      <c r="H2427" s="27">
        <v>0</v>
      </c>
      <c r="I2427" s="27"/>
      <c r="J2427" s="27">
        <v>1251258.6000000001</v>
      </c>
      <c r="K2427" s="27">
        <v>868721.09</v>
      </c>
      <c r="L2427" s="27">
        <v>815813.70000000007</v>
      </c>
      <c r="M2427" s="27">
        <v>3873646.2100000004</v>
      </c>
      <c r="N2427" s="27">
        <v>2862501.4400000004</v>
      </c>
      <c r="O2427" s="27">
        <v>1180562.6299999999</v>
      </c>
      <c r="P2427" s="27">
        <v>1150795.0300000003</v>
      </c>
      <c r="Q2427" s="27">
        <v>1143859.01</v>
      </c>
      <c r="R2427" s="27">
        <v>945705.39</v>
      </c>
      <c r="S2427" s="27">
        <v>844761.49000000011</v>
      </c>
      <c r="T2427" s="27">
        <v>997597.63</v>
      </c>
      <c r="U2427" s="27">
        <v>1033247.1799999999</v>
      </c>
    </row>
    <row r="2428" spans="1:21" x14ac:dyDescent="0.3">
      <c r="A2428" s="37"/>
      <c r="B2428" s="33"/>
      <c r="C2428" s="32" t="s">
        <v>265</v>
      </c>
      <c r="D2428" s="27">
        <v>0</v>
      </c>
      <c r="E2428" s="27">
        <v>0</v>
      </c>
      <c r="F2428" s="27">
        <v>633.83000000000004</v>
      </c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  <c r="R2428" s="27"/>
      <c r="S2428" s="27"/>
      <c r="T2428" s="27"/>
      <c r="U2428" s="27"/>
    </row>
    <row r="2429" spans="1:21" x14ac:dyDescent="0.3">
      <c r="A2429" s="37"/>
      <c r="B2429" s="33"/>
      <c r="C2429" s="32" t="s">
        <v>10</v>
      </c>
      <c r="D2429" s="27"/>
      <c r="E2429" s="27"/>
      <c r="F2429" s="27"/>
      <c r="G2429" s="27"/>
      <c r="H2429" s="27">
        <v>0</v>
      </c>
      <c r="I2429" s="27"/>
      <c r="J2429" s="27"/>
      <c r="K2429" s="27"/>
      <c r="L2429" s="27"/>
      <c r="M2429" s="27"/>
      <c r="N2429" s="27"/>
      <c r="O2429" s="27"/>
      <c r="P2429" s="27"/>
      <c r="Q2429" s="27"/>
      <c r="R2429" s="27"/>
      <c r="S2429" s="27"/>
      <c r="T2429" s="27"/>
      <c r="U2429" s="27"/>
    </row>
    <row r="2430" spans="1:21" x14ac:dyDescent="0.3">
      <c r="A2430" s="37"/>
      <c r="B2430" s="33"/>
      <c r="C2430" s="32" t="s">
        <v>165</v>
      </c>
      <c r="D2430" s="27"/>
      <c r="E2430" s="27"/>
      <c r="F2430" s="27"/>
      <c r="G2430" s="27"/>
      <c r="H2430" s="27">
        <v>0</v>
      </c>
      <c r="I2430" s="27"/>
      <c r="J2430" s="27"/>
      <c r="K2430" s="27"/>
      <c r="L2430" s="27"/>
      <c r="M2430" s="27"/>
      <c r="N2430" s="27"/>
      <c r="O2430" s="27"/>
      <c r="P2430" s="27"/>
      <c r="Q2430" s="27"/>
      <c r="R2430" s="27"/>
      <c r="S2430" s="27"/>
      <c r="T2430" s="27"/>
      <c r="U2430" s="27"/>
    </row>
    <row r="2431" spans="1:21" x14ac:dyDescent="0.3">
      <c r="A2431" s="37"/>
      <c r="B2431" s="33"/>
      <c r="C2431" s="32" t="s">
        <v>71</v>
      </c>
      <c r="D2431" s="27">
        <v>0</v>
      </c>
      <c r="E2431" s="27">
        <v>2626.76</v>
      </c>
      <c r="F2431" s="27">
        <v>-360.54000000000042</v>
      </c>
      <c r="G2431" s="27"/>
      <c r="H2431" s="27">
        <v>0</v>
      </c>
      <c r="I2431" s="27"/>
      <c r="J2431" s="27"/>
      <c r="K2431" s="27"/>
      <c r="L2431" s="27"/>
      <c r="M2431" s="27"/>
      <c r="N2431" s="27"/>
      <c r="O2431" s="27"/>
      <c r="P2431" s="27"/>
      <c r="Q2431" s="27"/>
      <c r="R2431" s="27"/>
      <c r="S2431" s="27"/>
      <c r="T2431" s="27"/>
      <c r="U2431" s="27"/>
    </row>
    <row r="2432" spans="1:21" x14ac:dyDescent="0.3">
      <c r="A2432" s="37"/>
      <c r="B2432" s="33"/>
      <c r="C2432" s="32" t="s">
        <v>64</v>
      </c>
      <c r="D2432" s="27"/>
      <c r="E2432" s="27"/>
      <c r="F2432" s="27"/>
      <c r="G2432" s="27"/>
      <c r="H2432" s="27">
        <v>0</v>
      </c>
      <c r="I2432" s="27"/>
      <c r="J2432" s="27"/>
      <c r="K2432" s="27"/>
      <c r="L2432" s="27"/>
      <c r="M2432" s="27"/>
      <c r="N2432" s="27"/>
      <c r="O2432" s="27"/>
      <c r="P2432" s="27"/>
      <c r="Q2432" s="27"/>
      <c r="R2432" s="27"/>
      <c r="S2432" s="27"/>
      <c r="T2432" s="27"/>
      <c r="U2432" s="27"/>
    </row>
    <row r="2433" spans="1:21" x14ac:dyDescent="0.3">
      <c r="A2433" s="37"/>
      <c r="B2433" s="33"/>
      <c r="C2433" s="32" t="s">
        <v>141</v>
      </c>
      <c r="D2433" s="27">
        <v>0</v>
      </c>
      <c r="E2433" s="27">
        <v>11661.21</v>
      </c>
      <c r="F2433" s="27">
        <v>-1591.31</v>
      </c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  <c r="R2433" s="27"/>
      <c r="S2433" s="27"/>
      <c r="T2433" s="27"/>
      <c r="U2433" s="27"/>
    </row>
    <row r="2434" spans="1:21" x14ac:dyDescent="0.3">
      <c r="A2434" s="37"/>
      <c r="B2434" s="33"/>
      <c r="C2434" s="32" t="s">
        <v>60</v>
      </c>
      <c r="D2434" s="27"/>
      <c r="E2434" s="27"/>
      <c r="F2434" s="27"/>
      <c r="G2434" s="27"/>
      <c r="H2434" s="27">
        <v>0</v>
      </c>
      <c r="I2434" s="27"/>
      <c r="J2434" s="27"/>
      <c r="K2434" s="27"/>
      <c r="L2434" s="27"/>
      <c r="M2434" s="27"/>
      <c r="N2434" s="27"/>
      <c r="O2434" s="27"/>
      <c r="P2434" s="27"/>
      <c r="Q2434" s="27"/>
      <c r="R2434" s="27"/>
      <c r="S2434" s="27"/>
      <c r="T2434" s="27"/>
      <c r="U2434" s="27"/>
    </row>
    <row r="2435" spans="1:21" x14ac:dyDescent="0.3">
      <c r="A2435" s="37"/>
      <c r="B2435" s="33"/>
      <c r="C2435" s="32" t="s">
        <v>334</v>
      </c>
      <c r="D2435" s="27">
        <v>215447.64</v>
      </c>
      <c r="E2435" s="27">
        <v>174295.52000000002</v>
      </c>
      <c r="F2435" s="27">
        <v>270459.43999999994</v>
      </c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  <c r="R2435" s="27"/>
      <c r="S2435" s="27"/>
      <c r="T2435" s="27"/>
      <c r="U2435" s="27"/>
    </row>
    <row r="2436" spans="1:21" x14ac:dyDescent="0.3">
      <c r="A2436" s="37"/>
      <c r="B2436" s="33"/>
      <c r="C2436" s="32" t="s">
        <v>51</v>
      </c>
      <c r="D2436" s="27"/>
      <c r="E2436" s="27"/>
      <c r="F2436" s="27"/>
      <c r="G2436" s="27"/>
      <c r="H2436" s="27">
        <v>0</v>
      </c>
      <c r="I2436" s="27"/>
      <c r="J2436" s="27"/>
      <c r="K2436" s="27"/>
      <c r="L2436" s="27"/>
      <c r="M2436" s="27"/>
      <c r="N2436" s="27"/>
      <c r="O2436" s="27"/>
      <c r="P2436" s="27"/>
      <c r="Q2436" s="27"/>
      <c r="R2436" s="27"/>
      <c r="S2436" s="27"/>
      <c r="T2436" s="27"/>
      <c r="U2436" s="27"/>
    </row>
    <row r="2437" spans="1:21" x14ac:dyDescent="0.3">
      <c r="A2437" s="37"/>
      <c r="B2437" s="33"/>
      <c r="C2437" s="32" t="s">
        <v>66</v>
      </c>
      <c r="D2437" s="27">
        <v>6070.44</v>
      </c>
      <c r="E2437" s="27">
        <v>46321.719999999994</v>
      </c>
      <c r="F2437" s="27">
        <v>37201.399999999994</v>
      </c>
      <c r="G2437" s="27"/>
      <c r="H2437" s="27">
        <v>452549.93</v>
      </c>
      <c r="I2437" s="27"/>
      <c r="J2437" s="27"/>
      <c r="K2437" s="27"/>
      <c r="L2437" s="27"/>
      <c r="M2437" s="27"/>
      <c r="N2437" s="27"/>
      <c r="O2437" s="27"/>
      <c r="P2437" s="27"/>
      <c r="Q2437" s="27"/>
      <c r="R2437" s="27"/>
      <c r="S2437" s="27"/>
      <c r="T2437" s="27"/>
      <c r="U2437" s="27"/>
    </row>
    <row r="2438" spans="1:21" x14ac:dyDescent="0.3">
      <c r="A2438" s="37"/>
      <c r="B2438" s="33"/>
      <c r="C2438" s="32" t="s">
        <v>67</v>
      </c>
      <c r="D2438" s="27">
        <v>4078.6000000000004</v>
      </c>
      <c r="E2438" s="27">
        <v>1218.03</v>
      </c>
      <c r="F2438" s="27">
        <v>1398.52</v>
      </c>
      <c r="G2438" s="27"/>
      <c r="H2438" s="27">
        <v>0</v>
      </c>
      <c r="I2438" s="27"/>
      <c r="J2438" s="27"/>
      <c r="K2438" s="27"/>
      <c r="L2438" s="27"/>
      <c r="M2438" s="27"/>
      <c r="N2438" s="27"/>
      <c r="O2438" s="27"/>
      <c r="P2438" s="27"/>
      <c r="Q2438" s="27"/>
      <c r="R2438" s="27"/>
      <c r="S2438" s="27"/>
      <c r="T2438" s="27"/>
      <c r="U2438" s="27"/>
    </row>
    <row r="2439" spans="1:21" x14ac:dyDescent="0.3">
      <c r="A2439" s="37"/>
      <c r="B2439" s="33"/>
      <c r="C2439" s="32" t="s">
        <v>59</v>
      </c>
      <c r="D2439" s="27">
        <v>1582.1599999999999</v>
      </c>
      <c r="E2439" s="27">
        <v>2199.8000000000002</v>
      </c>
      <c r="F2439" s="27">
        <v>0</v>
      </c>
      <c r="G2439" s="27"/>
      <c r="H2439" s="27">
        <v>0</v>
      </c>
      <c r="I2439" s="27"/>
      <c r="J2439" s="27"/>
      <c r="K2439" s="27"/>
      <c r="L2439" s="27"/>
      <c r="M2439" s="27"/>
      <c r="N2439" s="27"/>
      <c r="O2439" s="27"/>
      <c r="P2439" s="27"/>
      <c r="Q2439" s="27"/>
      <c r="R2439" s="27"/>
      <c r="S2439" s="27"/>
      <c r="T2439" s="27"/>
      <c r="U2439" s="27"/>
    </row>
    <row r="2440" spans="1:21" x14ac:dyDescent="0.3">
      <c r="A2440" s="37"/>
      <c r="B2440" s="33"/>
      <c r="C2440" s="32" t="s">
        <v>75</v>
      </c>
      <c r="D2440" s="27">
        <v>4548.67</v>
      </c>
      <c r="E2440" s="27">
        <v>22353.72</v>
      </c>
      <c r="F2440" s="27">
        <v>1447.9199999999998</v>
      </c>
      <c r="G2440" s="27"/>
      <c r="H2440" s="27">
        <v>14877996.939999999</v>
      </c>
      <c r="I2440" s="27"/>
      <c r="J2440" s="27"/>
      <c r="K2440" s="27"/>
      <c r="L2440" s="27"/>
      <c r="M2440" s="27"/>
      <c r="N2440" s="27"/>
      <c r="O2440" s="27"/>
      <c r="P2440" s="27"/>
      <c r="Q2440" s="27"/>
      <c r="R2440" s="27"/>
      <c r="S2440" s="27"/>
      <c r="T2440" s="27"/>
      <c r="U2440" s="27"/>
    </row>
    <row r="2441" spans="1:21" x14ac:dyDescent="0.3">
      <c r="A2441" s="37"/>
      <c r="B2441" s="33"/>
      <c r="C2441" s="32" t="s">
        <v>344</v>
      </c>
      <c r="D2441" s="27">
        <v>712817.72000000009</v>
      </c>
      <c r="E2441" s="27">
        <v>521013.49000000005</v>
      </c>
      <c r="F2441" s="27">
        <v>886303.66</v>
      </c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  <c r="R2441" s="27"/>
      <c r="S2441" s="27"/>
      <c r="T2441" s="27"/>
      <c r="U2441" s="27"/>
    </row>
    <row r="2442" spans="1:21" x14ac:dyDescent="0.3">
      <c r="A2442" s="37"/>
      <c r="B2442" s="33"/>
      <c r="C2442" s="32" t="s">
        <v>357</v>
      </c>
      <c r="D2442" s="27">
        <v>100953.51000000001</v>
      </c>
      <c r="E2442" s="27">
        <v>9110.9599999999991</v>
      </c>
      <c r="F2442" s="27">
        <v>29867.340000000004</v>
      </c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  <c r="R2442" s="27"/>
      <c r="S2442" s="27"/>
      <c r="T2442" s="27"/>
      <c r="U2442" s="27"/>
    </row>
    <row r="2443" spans="1:21" x14ac:dyDescent="0.3">
      <c r="A2443" s="37"/>
      <c r="B2443" s="33"/>
      <c r="C2443" s="32" t="s">
        <v>353</v>
      </c>
      <c r="D2443" s="27">
        <v>94697.82</v>
      </c>
      <c r="E2443" s="27">
        <v>93174.36</v>
      </c>
      <c r="F2443" s="27">
        <v>429122.26</v>
      </c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  <c r="R2443" s="27"/>
      <c r="S2443" s="27"/>
      <c r="T2443" s="27"/>
      <c r="U2443" s="27"/>
    </row>
    <row r="2444" spans="1:21" x14ac:dyDescent="0.3">
      <c r="A2444" s="37"/>
      <c r="B2444" s="33"/>
      <c r="C2444" s="32" t="s">
        <v>345</v>
      </c>
      <c r="D2444" s="27">
        <v>899927.0399999998</v>
      </c>
      <c r="E2444" s="27">
        <v>632991.19999999995</v>
      </c>
      <c r="F2444" s="27">
        <v>1090495.43</v>
      </c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  <c r="T2444" s="27"/>
      <c r="U2444" s="27"/>
    </row>
    <row r="2445" spans="1:21" x14ac:dyDescent="0.3">
      <c r="A2445" s="37"/>
      <c r="B2445" s="33"/>
      <c r="C2445" s="32" t="s">
        <v>349</v>
      </c>
      <c r="D2445" s="27">
        <v>647376.18999999994</v>
      </c>
      <c r="E2445" s="27">
        <v>470356.30000000005</v>
      </c>
      <c r="F2445" s="27">
        <v>624537.5199999999</v>
      </c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  <c r="T2445" s="27"/>
      <c r="U2445" s="27"/>
    </row>
    <row r="2446" spans="1:21" x14ac:dyDescent="0.3">
      <c r="A2446" s="37"/>
      <c r="B2446" s="33"/>
      <c r="C2446" s="32" t="s">
        <v>55</v>
      </c>
      <c r="D2446" s="27">
        <v>33012.61</v>
      </c>
      <c r="E2446" s="27">
        <v>2424.6</v>
      </c>
      <c r="F2446" s="27">
        <v>0</v>
      </c>
      <c r="G2446" s="27"/>
      <c r="H2446" s="27">
        <v>0</v>
      </c>
      <c r="I2446" s="27"/>
      <c r="J2446" s="27"/>
      <c r="K2446" s="27"/>
      <c r="L2446" s="27"/>
      <c r="M2446" s="27"/>
      <c r="N2446" s="27"/>
      <c r="O2446" s="27"/>
      <c r="P2446" s="27"/>
      <c r="Q2446" s="27"/>
      <c r="R2446" s="27"/>
      <c r="S2446" s="27"/>
      <c r="T2446" s="27"/>
      <c r="U2446" s="27"/>
    </row>
    <row r="2447" spans="1:21" x14ac:dyDescent="0.3">
      <c r="A2447" s="37"/>
      <c r="B2447" s="33"/>
      <c r="C2447" s="32" t="s">
        <v>53</v>
      </c>
      <c r="D2447" s="27">
        <v>941.45</v>
      </c>
      <c r="E2447" s="27">
        <v>0</v>
      </c>
      <c r="F2447" s="27">
        <v>0</v>
      </c>
      <c r="G2447" s="27"/>
      <c r="H2447" s="27">
        <v>-79434.53</v>
      </c>
      <c r="I2447" s="27"/>
      <c r="J2447" s="27"/>
      <c r="K2447" s="27"/>
      <c r="L2447" s="27"/>
      <c r="M2447" s="27"/>
      <c r="N2447" s="27"/>
      <c r="O2447" s="27"/>
      <c r="P2447" s="27"/>
      <c r="Q2447" s="27"/>
      <c r="R2447" s="27"/>
      <c r="S2447" s="27"/>
      <c r="T2447" s="27"/>
      <c r="U2447" s="27"/>
    </row>
    <row r="2448" spans="1:21" x14ac:dyDescent="0.3">
      <c r="A2448" s="37"/>
      <c r="B2448" s="33"/>
      <c r="C2448" s="32" t="s">
        <v>48</v>
      </c>
      <c r="D2448" s="27"/>
      <c r="E2448" s="27"/>
      <c r="F2448" s="27"/>
      <c r="G2448" s="27"/>
      <c r="H2448" s="27">
        <v>0</v>
      </c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</row>
    <row r="2449" spans="1:21" x14ac:dyDescent="0.3">
      <c r="A2449" s="37"/>
      <c r="B2449" s="33"/>
      <c r="C2449" s="32" t="s">
        <v>65</v>
      </c>
      <c r="D2449" s="27">
        <v>1331.43</v>
      </c>
      <c r="E2449" s="27">
        <v>7281.28</v>
      </c>
      <c r="F2449" s="27">
        <v>0</v>
      </c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  <c r="R2449" s="27"/>
      <c r="S2449" s="27"/>
      <c r="T2449" s="27"/>
      <c r="U2449" s="27"/>
    </row>
    <row r="2450" spans="1:21" x14ac:dyDescent="0.3">
      <c r="A2450" s="37"/>
      <c r="B2450" s="33"/>
      <c r="C2450" s="32" t="s">
        <v>62</v>
      </c>
      <c r="D2450" s="27">
        <v>395.34</v>
      </c>
      <c r="E2450" s="27">
        <v>3140.0600000000004</v>
      </c>
      <c r="F2450" s="27">
        <v>0</v>
      </c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  <c r="R2450" s="27"/>
      <c r="S2450" s="27"/>
      <c r="T2450" s="27"/>
      <c r="U2450" s="27"/>
    </row>
    <row r="2451" spans="1:21" x14ac:dyDescent="0.3">
      <c r="A2451" s="37"/>
      <c r="B2451" s="33"/>
      <c r="C2451" s="32" t="s">
        <v>52</v>
      </c>
      <c r="D2451" s="27">
        <v>145099.13</v>
      </c>
      <c r="E2451" s="27">
        <v>22330.400000000001</v>
      </c>
      <c r="F2451" s="27">
        <v>57575</v>
      </c>
      <c r="G2451" s="27"/>
      <c r="H2451" s="27">
        <v>0</v>
      </c>
      <c r="I2451" s="27"/>
      <c r="J2451" s="27"/>
      <c r="K2451" s="27"/>
      <c r="L2451" s="27"/>
      <c r="M2451" s="27"/>
      <c r="N2451" s="27"/>
      <c r="O2451" s="27"/>
      <c r="P2451" s="27"/>
      <c r="Q2451" s="27"/>
      <c r="R2451" s="27"/>
      <c r="S2451" s="27"/>
      <c r="T2451" s="27"/>
      <c r="U2451" s="27"/>
    </row>
    <row r="2452" spans="1:21" x14ac:dyDescent="0.3">
      <c r="A2452" s="37"/>
      <c r="B2452" s="33"/>
      <c r="C2452" s="32" t="s">
        <v>70</v>
      </c>
      <c r="D2452" s="27">
        <v>10745.910000000002</v>
      </c>
      <c r="E2452" s="27">
        <v>6339.79</v>
      </c>
      <c r="F2452" s="27">
        <v>4056.6000000000004</v>
      </c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  <c r="R2452" s="27"/>
      <c r="S2452" s="27"/>
      <c r="T2452" s="27"/>
      <c r="U2452" s="27"/>
    </row>
    <row r="2453" spans="1:21" x14ac:dyDescent="0.3">
      <c r="A2453" s="37"/>
      <c r="B2453" s="33"/>
      <c r="C2453" s="32" t="s">
        <v>47</v>
      </c>
      <c r="D2453" s="27">
        <v>589115.76</v>
      </c>
      <c r="E2453" s="27">
        <v>1771.42</v>
      </c>
      <c r="F2453" s="27">
        <v>1872.62</v>
      </c>
      <c r="G2453" s="27"/>
      <c r="H2453" s="27">
        <v>2183514.4900000002</v>
      </c>
      <c r="I2453" s="27"/>
      <c r="J2453" s="27"/>
      <c r="K2453" s="27"/>
      <c r="L2453" s="27"/>
      <c r="M2453" s="27"/>
      <c r="N2453" s="27"/>
      <c r="O2453" s="27"/>
      <c r="P2453" s="27"/>
      <c r="Q2453" s="27"/>
      <c r="R2453" s="27"/>
      <c r="S2453" s="27"/>
      <c r="T2453" s="27"/>
      <c r="U2453" s="27"/>
    </row>
    <row r="2454" spans="1:21" x14ac:dyDescent="0.3">
      <c r="A2454" s="37"/>
      <c r="B2454" s="33"/>
      <c r="C2454" s="32" t="s">
        <v>68</v>
      </c>
      <c r="D2454" s="27"/>
      <c r="E2454" s="27"/>
      <c r="F2454" s="27"/>
      <c r="G2454" s="27"/>
      <c r="H2454" s="27">
        <v>30900</v>
      </c>
      <c r="I2454" s="27"/>
      <c r="J2454" s="27"/>
      <c r="K2454" s="27"/>
      <c r="L2454" s="27"/>
      <c r="M2454" s="27"/>
      <c r="N2454" s="27"/>
      <c r="O2454" s="27"/>
      <c r="P2454" s="27"/>
      <c r="Q2454" s="27"/>
      <c r="R2454" s="27"/>
      <c r="S2454" s="27"/>
      <c r="T2454" s="27"/>
      <c r="U2454" s="27"/>
    </row>
    <row r="2455" spans="1:21" x14ac:dyDescent="0.3">
      <c r="A2455" s="37"/>
      <c r="B2455" s="33"/>
      <c r="C2455" s="32" t="s">
        <v>257</v>
      </c>
      <c r="D2455" s="27"/>
      <c r="E2455" s="27"/>
      <c r="F2455" s="27"/>
      <c r="G2455" s="27"/>
      <c r="H2455" s="27">
        <v>0</v>
      </c>
      <c r="I2455" s="27"/>
      <c r="J2455" s="27"/>
      <c r="K2455" s="27"/>
      <c r="L2455" s="27"/>
      <c r="M2455" s="27"/>
      <c r="N2455" s="27"/>
      <c r="O2455" s="27"/>
      <c r="P2455" s="27"/>
      <c r="Q2455" s="27"/>
      <c r="R2455" s="27"/>
      <c r="S2455" s="27"/>
      <c r="T2455" s="27"/>
      <c r="U2455" s="27"/>
    </row>
    <row r="2456" spans="1:21" x14ac:dyDescent="0.3">
      <c r="A2456" s="37"/>
      <c r="B2456" s="33"/>
      <c r="C2456" s="32" t="s">
        <v>219</v>
      </c>
      <c r="D2456" s="27">
        <v>0</v>
      </c>
      <c r="E2456" s="27">
        <v>0</v>
      </c>
      <c r="F2456" s="27">
        <v>-1340</v>
      </c>
      <c r="G2456" s="27"/>
      <c r="H2456" s="27">
        <v>0</v>
      </c>
      <c r="I2456" s="27"/>
      <c r="J2456" s="27"/>
      <c r="K2456" s="27"/>
      <c r="L2456" s="27"/>
      <c r="M2456" s="27"/>
      <c r="N2456" s="27"/>
      <c r="O2456" s="27"/>
      <c r="P2456" s="27"/>
      <c r="Q2456" s="27"/>
      <c r="R2456" s="27"/>
      <c r="S2456" s="27"/>
      <c r="T2456" s="27"/>
      <c r="U2456" s="27"/>
    </row>
    <row r="2457" spans="1:21" x14ac:dyDescent="0.3">
      <c r="A2457" s="37"/>
      <c r="B2457" s="33"/>
      <c r="C2457" s="32" t="s">
        <v>72</v>
      </c>
      <c r="D2457" s="27"/>
      <c r="E2457" s="27"/>
      <c r="F2457" s="27"/>
      <c r="G2457" s="27"/>
      <c r="H2457" s="27">
        <v>0</v>
      </c>
      <c r="I2457" s="27"/>
      <c r="J2457" s="27"/>
      <c r="K2457" s="27"/>
      <c r="L2457" s="27"/>
      <c r="M2457" s="27"/>
      <c r="N2457" s="27"/>
      <c r="O2457" s="27"/>
      <c r="P2457" s="27"/>
      <c r="Q2457" s="27"/>
      <c r="R2457" s="27"/>
      <c r="S2457" s="27"/>
      <c r="T2457" s="27"/>
      <c r="U2457" s="27"/>
    </row>
    <row r="2458" spans="1:21" x14ac:dyDescent="0.3">
      <c r="A2458" s="37"/>
      <c r="B2458" s="33"/>
      <c r="C2458" s="32" t="s">
        <v>54</v>
      </c>
      <c r="D2458" s="27">
        <v>383.2</v>
      </c>
      <c r="E2458" s="27">
        <v>0</v>
      </c>
      <c r="F2458" s="27">
        <v>0</v>
      </c>
      <c r="G2458" s="27"/>
      <c r="H2458" s="27">
        <v>0</v>
      </c>
      <c r="I2458" s="27"/>
      <c r="J2458" s="27"/>
      <c r="K2458" s="27"/>
      <c r="L2458" s="27"/>
      <c r="M2458" s="27"/>
      <c r="N2458" s="27"/>
      <c r="O2458" s="27"/>
      <c r="P2458" s="27"/>
      <c r="Q2458" s="27"/>
      <c r="R2458" s="27"/>
      <c r="S2458" s="27"/>
      <c r="T2458" s="27"/>
      <c r="U2458" s="27"/>
    </row>
    <row r="2459" spans="1:21" x14ac:dyDescent="0.3">
      <c r="A2459" s="37"/>
      <c r="B2459" s="33" t="s">
        <v>285</v>
      </c>
      <c r="C2459" s="32" t="s">
        <v>222</v>
      </c>
      <c r="D2459" s="27">
        <v>7920.7999999999993</v>
      </c>
      <c r="E2459" s="27">
        <v>0</v>
      </c>
      <c r="F2459" s="27">
        <v>0</v>
      </c>
      <c r="G2459" s="27"/>
      <c r="H2459" s="27">
        <v>0</v>
      </c>
      <c r="I2459" s="27"/>
      <c r="J2459" s="27"/>
      <c r="K2459" s="27"/>
      <c r="L2459" s="27"/>
      <c r="M2459" s="27"/>
      <c r="N2459" s="27"/>
      <c r="O2459" s="27"/>
      <c r="P2459" s="27"/>
      <c r="Q2459" s="27"/>
      <c r="R2459" s="27"/>
      <c r="S2459" s="27"/>
      <c r="T2459" s="27"/>
      <c r="U2459" s="27"/>
    </row>
    <row r="2460" spans="1:21" x14ac:dyDescent="0.3">
      <c r="A2460" s="37"/>
      <c r="B2460" s="33"/>
      <c r="C2460" s="32" t="s">
        <v>69</v>
      </c>
      <c r="D2460" s="27"/>
      <c r="E2460" s="27"/>
      <c r="F2460" s="27"/>
      <c r="G2460" s="27"/>
      <c r="H2460" s="27">
        <v>0</v>
      </c>
      <c r="I2460" s="27"/>
      <c r="J2460" s="27"/>
      <c r="K2460" s="27"/>
      <c r="L2460" s="27"/>
      <c r="M2460" s="27"/>
      <c r="N2460" s="27"/>
      <c r="O2460" s="27"/>
      <c r="P2460" s="27"/>
      <c r="Q2460" s="27"/>
      <c r="R2460" s="27"/>
      <c r="S2460" s="27"/>
      <c r="T2460" s="27"/>
      <c r="U2460" s="27"/>
    </row>
    <row r="2461" spans="1:21" x14ac:dyDescent="0.3">
      <c r="A2461" s="37"/>
      <c r="B2461" s="33"/>
      <c r="C2461" s="32" t="s">
        <v>121</v>
      </c>
      <c r="D2461" s="27"/>
      <c r="E2461" s="27"/>
      <c r="F2461" s="27"/>
      <c r="G2461" s="27"/>
      <c r="H2461" s="27">
        <v>0</v>
      </c>
      <c r="I2461" s="27"/>
      <c r="J2461" s="27"/>
      <c r="K2461" s="27"/>
      <c r="L2461" s="27"/>
      <c r="M2461" s="27"/>
      <c r="N2461" s="27"/>
      <c r="O2461" s="27"/>
      <c r="P2461" s="27"/>
      <c r="Q2461" s="27"/>
      <c r="R2461" s="27"/>
      <c r="S2461" s="27"/>
      <c r="T2461" s="27"/>
      <c r="U2461" s="27"/>
    </row>
    <row r="2462" spans="1:21" x14ac:dyDescent="0.3">
      <c r="A2462" s="37"/>
      <c r="B2462" s="33"/>
      <c r="C2462" s="32" t="s">
        <v>237</v>
      </c>
      <c r="D2462" s="27">
        <v>250078.13000000003</v>
      </c>
      <c r="E2462" s="27">
        <v>185064.52000000002</v>
      </c>
      <c r="F2462" s="27">
        <v>231861.33999999997</v>
      </c>
      <c r="G2462" s="27"/>
      <c r="H2462" s="27">
        <v>847314.64</v>
      </c>
      <c r="I2462" s="27"/>
      <c r="J2462" s="27">
        <v>69700.03</v>
      </c>
      <c r="K2462" s="27">
        <v>65558.039999999994</v>
      </c>
      <c r="L2462" s="27">
        <v>62271.770000000004</v>
      </c>
      <c r="M2462" s="27">
        <v>86566.669999999984</v>
      </c>
      <c r="N2462" s="27">
        <v>69415.070000000007</v>
      </c>
      <c r="O2462" s="27">
        <v>66423.349999999977</v>
      </c>
      <c r="P2462" s="27">
        <v>64235.39</v>
      </c>
      <c r="Q2462" s="27">
        <v>67357.87</v>
      </c>
      <c r="R2462" s="27">
        <v>67225.94</v>
      </c>
      <c r="S2462" s="27">
        <v>65767.150000000023</v>
      </c>
      <c r="T2462" s="27">
        <v>66794.22</v>
      </c>
      <c r="U2462" s="27">
        <v>65174.789999999994</v>
      </c>
    </row>
    <row r="2463" spans="1:21" x14ac:dyDescent="0.3">
      <c r="A2463" s="37"/>
      <c r="B2463" s="33"/>
      <c r="C2463" s="32" t="s">
        <v>6</v>
      </c>
      <c r="D2463" s="27"/>
      <c r="E2463" s="27"/>
      <c r="F2463" s="27"/>
      <c r="G2463" s="27"/>
      <c r="H2463" s="27">
        <v>0</v>
      </c>
      <c r="I2463" s="27"/>
      <c r="J2463" s="27"/>
      <c r="K2463" s="27"/>
      <c r="L2463" s="27"/>
      <c r="M2463" s="27"/>
      <c r="N2463" s="27"/>
      <c r="O2463" s="27"/>
      <c r="P2463" s="27"/>
      <c r="Q2463" s="27"/>
      <c r="R2463" s="27"/>
      <c r="S2463" s="27"/>
      <c r="T2463" s="27"/>
      <c r="U2463" s="27"/>
    </row>
    <row r="2464" spans="1:21" x14ac:dyDescent="0.3">
      <c r="A2464" s="37"/>
      <c r="B2464" s="33"/>
      <c r="C2464" s="32" t="s">
        <v>97</v>
      </c>
      <c r="D2464" s="27">
        <v>0</v>
      </c>
      <c r="E2464" s="27">
        <v>6.43</v>
      </c>
      <c r="F2464" s="27">
        <v>0</v>
      </c>
      <c r="G2464" s="27"/>
      <c r="H2464" s="27">
        <v>0</v>
      </c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7"/>
      <c r="T2464" s="27"/>
      <c r="U2464" s="27"/>
    </row>
    <row r="2465" spans="1:21" x14ac:dyDescent="0.3">
      <c r="A2465" s="37"/>
      <c r="B2465" s="33"/>
      <c r="C2465" s="32" t="s">
        <v>106</v>
      </c>
      <c r="D2465" s="27">
        <v>994.5</v>
      </c>
      <c r="E2465" s="27">
        <v>-119.34</v>
      </c>
      <c r="F2465" s="27">
        <v>0</v>
      </c>
      <c r="G2465" s="27"/>
      <c r="H2465" s="27">
        <v>0</v>
      </c>
      <c r="I2465" s="27"/>
      <c r="J2465" s="27"/>
      <c r="K2465" s="27"/>
      <c r="L2465" s="27"/>
      <c r="M2465" s="27"/>
      <c r="N2465" s="27"/>
      <c r="O2465" s="27"/>
      <c r="P2465" s="27"/>
      <c r="Q2465" s="27"/>
      <c r="R2465" s="27"/>
      <c r="S2465" s="27"/>
      <c r="T2465" s="27"/>
      <c r="U2465" s="27"/>
    </row>
    <row r="2466" spans="1:21" x14ac:dyDescent="0.3">
      <c r="A2466" s="37"/>
      <c r="B2466" s="33"/>
      <c r="C2466" s="32" t="s">
        <v>329</v>
      </c>
      <c r="D2466" s="27">
        <v>0</v>
      </c>
      <c r="E2466" s="27">
        <v>587.44000000000005</v>
      </c>
      <c r="F2466" s="27">
        <v>0</v>
      </c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  <c r="R2466" s="27"/>
      <c r="S2466" s="27"/>
      <c r="T2466" s="27"/>
      <c r="U2466" s="27"/>
    </row>
    <row r="2467" spans="1:21" x14ac:dyDescent="0.3">
      <c r="A2467" s="37"/>
      <c r="B2467" s="33"/>
      <c r="C2467" s="32" t="s">
        <v>330</v>
      </c>
      <c r="D2467" s="27">
        <v>0</v>
      </c>
      <c r="E2467" s="27">
        <v>0</v>
      </c>
      <c r="F2467" s="27">
        <v>643.45000000000005</v>
      </c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  <c r="R2467" s="27"/>
      <c r="S2467" s="27"/>
      <c r="T2467" s="27"/>
      <c r="U2467" s="27"/>
    </row>
    <row r="2468" spans="1:21" x14ac:dyDescent="0.3">
      <c r="A2468" s="37"/>
      <c r="B2468" s="33"/>
      <c r="C2468" s="32" t="s">
        <v>12</v>
      </c>
      <c r="D2468" s="27"/>
      <c r="E2468" s="27"/>
      <c r="F2468" s="27"/>
      <c r="G2468" s="27"/>
      <c r="H2468" s="27">
        <v>3589480</v>
      </c>
      <c r="I2468" s="27"/>
      <c r="J2468" s="27">
        <v>0</v>
      </c>
      <c r="K2468" s="27">
        <v>0</v>
      </c>
      <c r="L2468" s="27">
        <v>1000000</v>
      </c>
      <c r="M2468" s="27">
        <v>3105290</v>
      </c>
      <c r="N2468" s="27">
        <v>5011750</v>
      </c>
      <c r="O2468" s="27">
        <v>1000000</v>
      </c>
      <c r="P2468" s="27">
        <v>40000</v>
      </c>
      <c r="Q2468" s="27">
        <v>0</v>
      </c>
      <c r="R2468" s="27">
        <v>0</v>
      </c>
      <c r="S2468" s="27">
        <v>0</v>
      </c>
      <c r="T2468" s="27">
        <v>0</v>
      </c>
      <c r="U2468" s="27">
        <v>0</v>
      </c>
    </row>
    <row r="2469" spans="1:21" x14ac:dyDescent="0.3">
      <c r="A2469" s="37"/>
      <c r="B2469" s="33"/>
      <c r="C2469" s="32" t="s">
        <v>9</v>
      </c>
      <c r="D2469" s="27">
        <v>2505.9699999999998</v>
      </c>
      <c r="E2469" s="27">
        <v>21236.499999999996</v>
      </c>
      <c r="F2469" s="27">
        <v>1014.12</v>
      </c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  <c r="R2469" s="27"/>
      <c r="S2469" s="27"/>
      <c r="T2469" s="27"/>
      <c r="U2469" s="27"/>
    </row>
    <row r="2470" spans="1:21" x14ac:dyDescent="0.3">
      <c r="A2470" s="37"/>
      <c r="B2470" s="33"/>
      <c r="C2470" s="32" t="s">
        <v>18</v>
      </c>
      <c r="D2470" s="27">
        <v>0</v>
      </c>
      <c r="E2470" s="27">
        <v>7774.1900000000005</v>
      </c>
      <c r="F2470" s="27">
        <v>0</v>
      </c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  <c r="R2470" s="27"/>
      <c r="S2470" s="27"/>
      <c r="T2470" s="27"/>
      <c r="U2470" s="27"/>
    </row>
    <row r="2471" spans="1:21" x14ac:dyDescent="0.3">
      <c r="A2471" s="37"/>
      <c r="B2471" s="33"/>
      <c r="C2471" s="32" t="s">
        <v>21</v>
      </c>
      <c r="D2471" s="27">
        <v>0</v>
      </c>
      <c r="E2471" s="27">
        <v>0</v>
      </c>
      <c r="F2471" s="27">
        <v>22987</v>
      </c>
      <c r="G2471" s="27"/>
      <c r="H2471" s="27">
        <v>0</v>
      </c>
      <c r="I2471" s="27"/>
      <c r="J2471" s="27"/>
      <c r="K2471" s="27"/>
      <c r="L2471" s="27"/>
      <c r="M2471" s="27"/>
      <c r="N2471" s="27"/>
      <c r="O2471" s="27"/>
      <c r="P2471" s="27"/>
      <c r="Q2471" s="27"/>
      <c r="R2471" s="27"/>
      <c r="S2471" s="27"/>
      <c r="T2471" s="27"/>
      <c r="U2471" s="27"/>
    </row>
    <row r="2472" spans="1:21" x14ac:dyDescent="0.3">
      <c r="A2472" s="37"/>
      <c r="B2472" s="33"/>
      <c r="C2472" s="32" t="s">
        <v>325</v>
      </c>
      <c r="D2472" s="27">
        <v>0</v>
      </c>
      <c r="E2472" s="27">
        <v>196.48000000000002</v>
      </c>
      <c r="F2472" s="27">
        <v>502.6</v>
      </c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  <c r="R2472" s="27"/>
      <c r="S2472" s="27"/>
      <c r="T2472" s="27"/>
      <c r="U2472" s="27"/>
    </row>
    <row r="2473" spans="1:21" x14ac:dyDescent="0.3">
      <c r="A2473" s="37"/>
      <c r="B2473" s="33"/>
      <c r="C2473" s="32" t="s">
        <v>83</v>
      </c>
      <c r="D2473" s="27">
        <v>419.1</v>
      </c>
      <c r="E2473" s="27">
        <v>0</v>
      </c>
      <c r="F2473" s="27">
        <v>0</v>
      </c>
      <c r="G2473" s="27"/>
      <c r="H2473" s="27">
        <v>0</v>
      </c>
      <c r="I2473" s="27"/>
      <c r="J2473" s="27"/>
      <c r="K2473" s="27"/>
      <c r="L2473" s="27"/>
      <c r="M2473" s="27"/>
      <c r="N2473" s="27"/>
      <c r="O2473" s="27"/>
      <c r="P2473" s="27"/>
      <c r="Q2473" s="27"/>
      <c r="R2473" s="27"/>
      <c r="S2473" s="27"/>
      <c r="T2473" s="27"/>
      <c r="U2473" s="27"/>
    </row>
    <row r="2474" spans="1:21" x14ac:dyDescent="0.3">
      <c r="A2474" s="37"/>
      <c r="B2474" s="33"/>
      <c r="C2474" s="32" t="s">
        <v>93</v>
      </c>
      <c r="D2474" s="27"/>
      <c r="E2474" s="27"/>
      <c r="F2474" s="27"/>
      <c r="G2474" s="27"/>
      <c r="H2474" s="27">
        <v>0</v>
      </c>
      <c r="I2474" s="27"/>
      <c r="J2474" s="27"/>
      <c r="K2474" s="27"/>
      <c r="L2474" s="27"/>
      <c r="M2474" s="27"/>
      <c r="N2474" s="27"/>
      <c r="O2474" s="27"/>
      <c r="P2474" s="27"/>
      <c r="Q2474" s="27"/>
      <c r="R2474" s="27"/>
      <c r="S2474" s="27"/>
      <c r="T2474" s="27"/>
      <c r="U2474" s="27"/>
    </row>
    <row r="2475" spans="1:21" x14ac:dyDescent="0.3">
      <c r="A2475" s="37"/>
      <c r="B2475" s="33"/>
      <c r="C2475" s="32" t="s">
        <v>347</v>
      </c>
      <c r="D2475" s="27">
        <v>161.22</v>
      </c>
      <c r="E2475" s="27">
        <v>291.49</v>
      </c>
      <c r="F2475" s="27">
        <v>-62.879999999999995</v>
      </c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  <c r="T2475" s="27"/>
      <c r="U2475" s="27"/>
    </row>
    <row r="2476" spans="1:21" x14ac:dyDescent="0.3">
      <c r="A2476" s="37"/>
      <c r="B2476" s="33"/>
      <c r="C2476" s="32" t="s">
        <v>350</v>
      </c>
      <c r="D2476" s="27">
        <v>0</v>
      </c>
      <c r="E2476" s="27">
        <v>6271.2900000000009</v>
      </c>
      <c r="F2476" s="27">
        <v>0</v>
      </c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  <c r="R2476" s="27"/>
      <c r="S2476" s="27"/>
      <c r="T2476" s="27"/>
      <c r="U2476" s="27"/>
    </row>
    <row r="2477" spans="1:21" x14ac:dyDescent="0.3">
      <c r="A2477" s="37"/>
      <c r="B2477" s="33"/>
      <c r="C2477" s="32" t="s">
        <v>348</v>
      </c>
      <c r="D2477" s="27">
        <v>4.2632564145606011E-14</v>
      </c>
      <c r="E2477" s="27">
        <v>2303.5500000000002</v>
      </c>
      <c r="F2477" s="27">
        <v>0</v>
      </c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  <c r="R2477" s="27"/>
      <c r="S2477" s="27"/>
      <c r="T2477" s="27"/>
      <c r="U2477" s="27"/>
    </row>
    <row r="2478" spans="1:21" x14ac:dyDescent="0.3">
      <c r="A2478" s="37"/>
      <c r="B2478" s="33"/>
      <c r="C2478" s="32" t="s">
        <v>343</v>
      </c>
      <c r="D2478" s="27">
        <v>0</v>
      </c>
      <c r="E2478" s="27">
        <v>491.38000000000005</v>
      </c>
      <c r="F2478" s="27">
        <v>390.19</v>
      </c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  <c r="R2478" s="27"/>
      <c r="S2478" s="27"/>
      <c r="T2478" s="27"/>
      <c r="U2478" s="27"/>
    </row>
    <row r="2479" spans="1:21" x14ac:dyDescent="0.3">
      <c r="A2479" s="37"/>
      <c r="B2479" s="33"/>
      <c r="C2479" s="32" t="s">
        <v>267</v>
      </c>
      <c r="D2479" s="27"/>
      <c r="E2479" s="27"/>
      <c r="F2479" s="27"/>
      <c r="G2479" s="27"/>
      <c r="H2479" s="27">
        <v>0</v>
      </c>
      <c r="I2479" s="27"/>
      <c r="J2479" s="27"/>
      <c r="K2479" s="27"/>
      <c r="L2479" s="27"/>
      <c r="M2479" s="27"/>
      <c r="N2479" s="27"/>
      <c r="O2479" s="27"/>
      <c r="P2479" s="27"/>
      <c r="Q2479" s="27"/>
      <c r="R2479" s="27"/>
      <c r="S2479" s="27"/>
      <c r="T2479" s="27"/>
      <c r="U2479" s="27"/>
    </row>
    <row r="2480" spans="1:21" x14ac:dyDescent="0.3">
      <c r="A2480" s="37"/>
      <c r="B2480" s="33"/>
      <c r="C2480" s="32" t="s">
        <v>46</v>
      </c>
      <c r="D2480" s="27"/>
      <c r="E2480" s="27"/>
      <c r="F2480" s="27"/>
      <c r="G2480" s="27"/>
      <c r="H2480" s="27">
        <v>0</v>
      </c>
      <c r="I2480" s="27"/>
      <c r="J2480" s="27">
        <v>678510.62000000011</v>
      </c>
      <c r="K2480" s="27">
        <v>666029.78000000014</v>
      </c>
      <c r="L2480" s="27">
        <v>688346.96000000008</v>
      </c>
      <c r="M2480" s="27">
        <v>1730088.0100000005</v>
      </c>
      <c r="N2480" s="27">
        <v>968419.95999999985</v>
      </c>
      <c r="O2480" s="27">
        <v>659776.50000000012</v>
      </c>
      <c r="P2480" s="27">
        <v>648217.20999999985</v>
      </c>
      <c r="Q2480" s="27">
        <v>584661.18999999983</v>
      </c>
      <c r="R2480" s="27">
        <v>618227.94000000018</v>
      </c>
      <c r="S2480" s="27">
        <v>599331.34999999974</v>
      </c>
      <c r="T2480" s="27">
        <v>613807.75000000012</v>
      </c>
      <c r="U2480" s="27">
        <v>530912.81999999995</v>
      </c>
    </row>
    <row r="2481" spans="1:21" x14ac:dyDescent="0.3">
      <c r="A2481" s="37"/>
      <c r="B2481" s="33"/>
      <c r="C2481" s="32" t="s">
        <v>10</v>
      </c>
      <c r="D2481" s="27"/>
      <c r="E2481" s="27"/>
      <c r="F2481" s="27"/>
      <c r="G2481" s="27"/>
      <c r="H2481" s="27">
        <v>0</v>
      </c>
      <c r="I2481" s="27"/>
      <c r="J2481" s="27"/>
      <c r="K2481" s="27"/>
      <c r="L2481" s="27"/>
      <c r="M2481" s="27"/>
      <c r="N2481" s="27"/>
      <c r="O2481" s="27"/>
      <c r="P2481" s="27"/>
      <c r="Q2481" s="27"/>
      <c r="R2481" s="27"/>
      <c r="S2481" s="27"/>
      <c r="T2481" s="27"/>
      <c r="U2481" s="27"/>
    </row>
    <row r="2482" spans="1:21" x14ac:dyDescent="0.3">
      <c r="A2482" s="37"/>
      <c r="B2482" s="33"/>
      <c r="C2482" s="32" t="s">
        <v>165</v>
      </c>
      <c r="D2482" s="27"/>
      <c r="E2482" s="27"/>
      <c r="F2482" s="27"/>
      <c r="G2482" s="27"/>
      <c r="H2482" s="27">
        <v>0</v>
      </c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</row>
    <row r="2483" spans="1:21" x14ac:dyDescent="0.3">
      <c r="A2483" s="37"/>
      <c r="B2483" s="33"/>
      <c r="C2483" s="32" t="s">
        <v>64</v>
      </c>
      <c r="D2483" s="27"/>
      <c r="E2483" s="27"/>
      <c r="F2483" s="27"/>
      <c r="G2483" s="27"/>
      <c r="H2483" s="27">
        <v>0</v>
      </c>
      <c r="I2483" s="27"/>
      <c r="J2483" s="27"/>
      <c r="K2483" s="27"/>
      <c r="L2483" s="27"/>
      <c r="M2483" s="27"/>
      <c r="N2483" s="27"/>
      <c r="O2483" s="27"/>
      <c r="P2483" s="27"/>
      <c r="Q2483" s="27"/>
      <c r="R2483" s="27"/>
      <c r="S2483" s="27"/>
      <c r="T2483" s="27"/>
      <c r="U2483" s="27"/>
    </row>
    <row r="2484" spans="1:21" x14ac:dyDescent="0.3">
      <c r="A2484" s="37"/>
      <c r="B2484" s="33"/>
      <c r="C2484" s="32" t="s">
        <v>141</v>
      </c>
      <c r="D2484" s="27">
        <v>0</v>
      </c>
      <c r="E2484" s="27">
        <v>604.55000000000007</v>
      </c>
      <c r="F2484" s="27">
        <v>6626.42</v>
      </c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  <c r="T2484" s="27"/>
      <c r="U2484" s="27"/>
    </row>
    <row r="2485" spans="1:21" x14ac:dyDescent="0.3">
      <c r="A2485" s="37"/>
      <c r="B2485" s="33"/>
      <c r="C2485" s="32" t="s">
        <v>60</v>
      </c>
      <c r="D2485" s="27"/>
      <c r="E2485" s="27"/>
      <c r="F2485" s="27"/>
      <c r="G2485" s="27"/>
      <c r="H2485" s="27">
        <v>0</v>
      </c>
      <c r="I2485" s="27"/>
      <c r="J2485" s="27"/>
      <c r="K2485" s="27"/>
      <c r="L2485" s="27"/>
      <c r="M2485" s="27"/>
      <c r="N2485" s="27"/>
      <c r="O2485" s="27"/>
      <c r="P2485" s="27"/>
      <c r="Q2485" s="27"/>
      <c r="R2485" s="27"/>
      <c r="S2485" s="27"/>
      <c r="T2485" s="27"/>
      <c r="U2485" s="27"/>
    </row>
    <row r="2486" spans="1:21" x14ac:dyDescent="0.3">
      <c r="A2486" s="37"/>
      <c r="B2486" s="33"/>
      <c r="C2486" s="32" t="s">
        <v>334</v>
      </c>
      <c r="D2486" s="27">
        <v>717307.10000000009</v>
      </c>
      <c r="E2486" s="27">
        <v>463959.55999999994</v>
      </c>
      <c r="F2486" s="27">
        <v>889255.46</v>
      </c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</row>
    <row r="2487" spans="1:21" x14ac:dyDescent="0.3">
      <c r="A2487" s="37"/>
      <c r="B2487" s="33"/>
      <c r="C2487" s="32" t="s">
        <v>51</v>
      </c>
      <c r="D2487" s="27"/>
      <c r="E2487" s="27"/>
      <c r="F2487" s="27"/>
      <c r="G2487" s="27"/>
      <c r="H2487" s="27">
        <v>0</v>
      </c>
      <c r="I2487" s="27"/>
      <c r="J2487" s="27"/>
      <c r="K2487" s="27"/>
      <c r="L2487" s="27"/>
      <c r="M2487" s="27"/>
      <c r="N2487" s="27"/>
      <c r="O2487" s="27"/>
      <c r="P2487" s="27"/>
      <c r="Q2487" s="27"/>
      <c r="R2487" s="27"/>
      <c r="S2487" s="27"/>
      <c r="T2487" s="27"/>
      <c r="U2487" s="27"/>
    </row>
    <row r="2488" spans="1:21" x14ac:dyDescent="0.3">
      <c r="A2488" s="37"/>
      <c r="B2488" s="33"/>
      <c r="C2488" s="32" t="s">
        <v>66</v>
      </c>
      <c r="D2488" s="27">
        <v>66016.98</v>
      </c>
      <c r="E2488" s="27">
        <v>47514.380000000005</v>
      </c>
      <c r="F2488" s="27">
        <v>96067.35</v>
      </c>
      <c r="G2488" s="27"/>
      <c r="H2488" s="27">
        <v>0</v>
      </c>
      <c r="I2488" s="27"/>
      <c r="J2488" s="27"/>
      <c r="K2488" s="27"/>
      <c r="L2488" s="27"/>
      <c r="M2488" s="27"/>
      <c r="N2488" s="27"/>
      <c r="O2488" s="27"/>
      <c r="P2488" s="27"/>
      <c r="Q2488" s="27"/>
      <c r="R2488" s="27"/>
      <c r="S2488" s="27"/>
      <c r="T2488" s="27"/>
      <c r="U2488" s="27"/>
    </row>
    <row r="2489" spans="1:21" x14ac:dyDescent="0.3">
      <c r="A2489" s="37"/>
      <c r="B2489" s="33"/>
      <c r="C2489" s="32" t="s">
        <v>67</v>
      </c>
      <c r="D2489" s="27">
        <v>0</v>
      </c>
      <c r="E2489" s="27">
        <v>1537.69</v>
      </c>
      <c r="F2489" s="27">
        <v>2153.12</v>
      </c>
      <c r="G2489" s="27"/>
      <c r="H2489" s="27">
        <v>0</v>
      </c>
      <c r="I2489" s="27"/>
      <c r="J2489" s="27"/>
      <c r="K2489" s="27"/>
      <c r="L2489" s="27"/>
      <c r="M2489" s="27"/>
      <c r="N2489" s="27"/>
      <c r="O2489" s="27"/>
      <c r="P2489" s="27"/>
      <c r="Q2489" s="27"/>
      <c r="R2489" s="27"/>
      <c r="S2489" s="27"/>
      <c r="T2489" s="27"/>
      <c r="U2489" s="27"/>
    </row>
    <row r="2490" spans="1:21" x14ac:dyDescent="0.3">
      <c r="A2490" s="37"/>
      <c r="B2490" s="33"/>
      <c r="C2490" s="32" t="s">
        <v>75</v>
      </c>
      <c r="D2490" s="27">
        <v>119.53</v>
      </c>
      <c r="E2490" s="27">
        <v>5927.62</v>
      </c>
      <c r="F2490" s="27">
        <v>89.2</v>
      </c>
      <c r="G2490" s="27"/>
      <c r="H2490" s="27">
        <v>9152884.2400000021</v>
      </c>
      <c r="I2490" s="27"/>
      <c r="J2490" s="27"/>
      <c r="K2490" s="27"/>
      <c r="L2490" s="27"/>
      <c r="M2490" s="27"/>
      <c r="N2490" s="27"/>
      <c r="O2490" s="27"/>
      <c r="P2490" s="27"/>
      <c r="Q2490" s="27"/>
      <c r="R2490" s="27"/>
      <c r="S2490" s="27"/>
      <c r="T2490" s="27"/>
      <c r="U2490" s="27"/>
    </row>
    <row r="2491" spans="1:21" x14ac:dyDescent="0.3">
      <c r="A2491" s="37"/>
      <c r="B2491" s="33"/>
      <c r="C2491" s="32" t="s">
        <v>344</v>
      </c>
      <c r="D2491" s="27">
        <v>191580.51999999996</v>
      </c>
      <c r="E2491" s="27">
        <v>239567.15</v>
      </c>
      <c r="F2491" s="27">
        <v>411074.07000000007</v>
      </c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  <c r="R2491" s="27"/>
      <c r="S2491" s="27"/>
      <c r="T2491" s="27"/>
      <c r="U2491" s="27"/>
    </row>
    <row r="2492" spans="1:21" x14ac:dyDescent="0.3">
      <c r="A2492" s="37"/>
      <c r="B2492" s="33"/>
      <c r="C2492" s="32" t="s">
        <v>357</v>
      </c>
      <c r="D2492" s="27">
        <v>37404.21</v>
      </c>
      <c r="E2492" s="27">
        <v>11888.79</v>
      </c>
      <c r="F2492" s="27">
        <v>85716.069999999992</v>
      </c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  <c r="R2492" s="27"/>
      <c r="S2492" s="27"/>
      <c r="T2492" s="27"/>
      <c r="U2492" s="27"/>
    </row>
    <row r="2493" spans="1:21" x14ac:dyDescent="0.3">
      <c r="A2493" s="37"/>
      <c r="B2493" s="33"/>
      <c r="C2493" s="32" t="s">
        <v>353</v>
      </c>
      <c r="D2493" s="27">
        <v>186248.81</v>
      </c>
      <c r="E2493" s="27">
        <v>136083.26999999999</v>
      </c>
      <c r="F2493" s="27">
        <v>172570.75</v>
      </c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  <c r="R2493" s="27"/>
      <c r="S2493" s="27"/>
      <c r="T2493" s="27"/>
      <c r="U2493" s="27"/>
    </row>
    <row r="2494" spans="1:21" x14ac:dyDescent="0.3">
      <c r="A2494" s="37"/>
      <c r="B2494" s="33"/>
      <c r="C2494" s="32" t="s">
        <v>345</v>
      </c>
      <c r="D2494" s="27">
        <v>389693.52</v>
      </c>
      <c r="E2494" s="27">
        <v>257002.77999999997</v>
      </c>
      <c r="F2494" s="27">
        <v>490961.49</v>
      </c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  <c r="R2494" s="27"/>
      <c r="S2494" s="27"/>
      <c r="T2494" s="27"/>
      <c r="U2494" s="27"/>
    </row>
    <row r="2495" spans="1:21" x14ac:dyDescent="0.3">
      <c r="A2495" s="37"/>
      <c r="B2495" s="33"/>
      <c r="C2495" s="32" t="s">
        <v>349</v>
      </c>
      <c r="D2495" s="27">
        <v>552514.22</v>
      </c>
      <c r="E2495" s="27">
        <v>451838.86</v>
      </c>
      <c r="F2495" s="27">
        <v>413868.10999999993</v>
      </c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  <c r="R2495" s="27"/>
      <c r="S2495" s="27"/>
      <c r="T2495" s="27"/>
      <c r="U2495" s="27"/>
    </row>
    <row r="2496" spans="1:21" x14ac:dyDescent="0.3">
      <c r="A2496" s="37"/>
      <c r="B2496" s="33"/>
      <c r="C2496" s="32" t="s">
        <v>55</v>
      </c>
      <c r="D2496" s="27">
        <v>0</v>
      </c>
      <c r="E2496" s="27">
        <v>3869.97</v>
      </c>
      <c r="F2496" s="27">
        <v>21136.27</v>
      </c>
      <c r="G2496" s="27"/>
      <c r="H2496" s="27">
        <v>0</v>
      </c>
      <c r="I2496" s="27"/>
      <c r="J2496" s="27"/>
      <c r="K2496" s="27"/>
      <c r="L2496" s="27"/>
      <c r="M2496" s="27"/>
      <c r="N2496" s="27"/>
      <c r="O2496" s="27"/>
      <c r="P2496" s="27"/>
      <c r="Q2496" s="27"/>
      <c r="R2496" s="27"/>
      <c r="S2496" s="27"/>
      <c r="T2496" s="27"/>
      <c r="U2496" s="27"/>
    </row>
    <row r="2497" spans="1:21" x14ac:dyDescent="0.3">
      <c r="A2497" s="37"/>
      <c r="B2497" s="33"/>
      <c r="C2497" s="32" t="s">
        <v>53</v>
      </c>
      <c r="D2497" s="27">
        <v>4600.43</v>
      </c>
      <c r="E2497" s="27">
        <v>0</v>
      </c>
      <c r="F2497" s="27">
        <v>8814.0799999999981</v>
      </c>
      <c r="G2497" s="27"/>
      <c r="H2497" s="27">
        <v>0</v>
      </c>
      <c r="I2497" s="27"/>
      <c r="J2497" s="27"/>
      <c r="K2497" s="27"/>
      <c r="L2497" s="27"/>
      <c r="M2497" s="27"/>
      <c r="N2497" s="27"/>
      <c r="O2497" s="27"/>
      <c r="P2497" s="27"/>
      <c r="Q2497" s="27"/>
      <c r="R2497" s="27"/>
      <c r="S2497" s="27"/>
      <c r="T2497" s="27"/>
      <c r="U2497" s="27"/>
    </row>
    <row r="2498" spans="1:21" x14ac:dyDescent="0.3">
      <c r="A2498" s="37"/>
      <c r="B2498" s="33"/>
      <c r="C2498" s="32" t="s">
        <v>48</v>
      </c>
      <c r="D2498" s="27"/>
      <c r="E2498" s="27"/>
      <c r="F2498" s="27"/>
      <c r="G2498" s="27"/>
      <c r="H2498" s="27">
        <v>0</v>
      </c>
      <c r="I2498" s="27"/>
      <c r="J2498" s="27"/>
      <c r="K2498" s="27"/>
      <c r="L2498" s="27"/>
      <c r="M2498" s="27"/>
      <c r="N2498" s="27"/>
      <c r="O2498" s="27"/>
      <c r="P2498" s="27"/>
      <c r="Q2498" s="27"/>
      <c r="R2498" s="27"/>
      <c r="S2498" s="27"/>
      <c r="T2498" s="27"/>
      <c r="U2498" s="27"/>
    </row>
    <row r="2499" spans="1:21" x14ac:dyDescent="0.3">
      <c r="A2499" s="37"/>
      <c r="B2499" s="33"/>
      <c r="C2499" s="32" t="s">
        <v>65</v>
      </c>
      <c r="D2499" s="27">
        <v>0</v>
      </c>
      <c r="E2499" s="27">
        <v>15</v>
      </c>
      <c r="F2499" s="27">
        <v>121.72</v>
      </c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  <c r="R2499" s="27"/>
      <c r="S2499" s="27"/>
      <c r="T2499" s="27"/>
      <c r="U2499" s="27"/>
    </row>
    <row r="2500" spans="1:21" x14ac:dyDescent="0.3">
      <c r="A2500" s="37"/>
      <c r="B2500" s="33"/>
      <c r="C2500" s="32" t="s">
        <v>52</v>
      </c>
      <c r="D2500" s="27">
        <v>42230.76</v>
      </c>
      <c r="E2500" s="27">
        <v>46844.880000000005</v>
      </c>
      <c r="F2500" s="27">
        <v>78841.119999999995</v>
      </c>
      <c r="G2500" s="27"/>
      <c r="H2500" s="27">
        <v>0</v>
      </c>
      <c r="I2500" s="27"/>
      <c r="J2500" s="27"/>
      <c r="K2500" s="27"/>
      <c r="L2500" s="27"/>
      <c r="M2500" s="27"/>
      <c r="N2500" s="27"/>
      <c r="O2500" s="27"/>
      <c r="P2500" s="27"/>
      <c r="Q2500" s="27"/>
      <c r="R2500" s="27"/>
      <c r="S2500" s="27"/>
      <c r="T2500" s="27"/>
      <c r="U2500" s="27"/>
    </row>
    <row r="2501" spans="1:21" x14ac:dyDescent="0.3">
      <c r="A2501" s="37"/>
      <c r="B2501" s="33"/>
      <c r="C2501" s="32" t="s">
        <v>70</v>
      </c>
      <c r="D2501" s="27">
        <v>0</v>
      </c>
      <c r="E2501" s="27">
        <v>29.230000000000018</v>
      </c>
      <c r="F2501" s="27">
        <v>2900</v>
      </c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  <c r="R2501" s="27"/>
      <c r="S2501" s="27"/>
      <c r="T2501" s="27"/>
      <c r="U2501" s="27"/>
    </row>
    <row r="2502" spans="1:21" x14ac:dyDescent="0.3">
      <c r="A2502" s="37"/>
      <c r="B2502" s="33"/>
      <c r="C2502" s="32" t="s">
        <v>47</v>
      </c>
      <c r="D2502" s="27"/>
      <c r="E2502" s="27"/>
      <c r="F2502" s="27"/>
      <c r="G2502" s="27"/>
      <c r="H2502" s="27">
        <v>0</v>
      </c>
      <c r="I2502" s="27"/>
      <c r="J2502" s="27"/>
      <c r="K2502" s="27"/>
      <c r="L2502" s="27"/>
      <c r="M2502" s="27"/>
      <c r="N2502" s="27"/>
      <c r="O2502" s="27"/>
      <c r="P2502" s="27"/>
      <c r="Q2502" s="27"/>
      <c r="R2502" s="27"/>
      <c r="S2502" s="27"/>
      <c r="T2502" s="27"/>
      <c r="U2502" s="27"/>
    </row>
    <row r="2503" spans="1:21" x14ac:dyDescent="0.3">
      <c r="A2503" s="37"/>
      <c r="B2503" s="33"/>
      <c r="C2503" s="32" t="s">
        <v>68</v>
      </c>
      <c r="D2503" s="27">
        <v>0</v>
      </c>
      <c r="E2503" s="27">
        <v>-174.28</v>
      </c>
      <c r="F2503" s="27">
        <v>0</v>
      </c>
      <c r="G2503" s="27"/>
      <c r="H2503" s="27">
        <v>27340.04</v>
      </c>
      <c r="I2503" s="27"/>
      <c r="J2503" s="27"/>
      <c r="K2503" s="27"/>
      <c r="L2503" s="27"/>
      <c r="M2503" s="27"/>
      <c r="N2503" s="27"/>
      <c r="O2503" s="27"/>
      <c r="P2503" s="27"/>
      <c r="Q2503" s="27"/>
      <c r="R2503" s="27"/>
      <c r="S2503" s="27"/>
      <c r="T2503" s="27"/>
      <c r="U2503" s="27"/>
    </row>
    <row r="2504" spans="1:21" x14ac:dyDescent="0.3">
      <c r="A2504" s="37"/>
      <c r="B2504" s="33"/>
      <c r="C2504" s="32" t="s">
        <v>257</v>
      </c>
      <c r="D2504" s="27">
        <v>0</v>
      </c>
      <c r="E2504" s="27">
        <v>553.70000000000005</v>
      </c>
      <c r="F2504" s="27">
        <v>0</v>
      </c>
      <c r="G2504" s="27"/>
      <c r="H2504" s="27">
        <v>0</v>
      </c>
      <c r="I2504" s="27"/>
      <c r="J2504" s="27"/>
      <c r="K2504" s="27"/>
      <c r="L2504" s="27"/>
      <c r="M2504" s="27"/>
      <c r="N2504" s="27"/>
      <c r="O2504" s="27"/>
      <c r="P2504" s="27"/>
      <c r="Q2504" s="27"/>
      <c r="R2504" s="27"/>
      <c r="S2504" s="27"/>
      <c r="T2504" s="27"/>
      <c r="U2504" s="27"/>
    </row>
    <row r="2505" spans="1:21" x14ac:dyDescent="0.3">
      <c r="A2505" s="37"/>
      <c r="B2505" s="33"/>
      <c r="C2505" s="32" t="s">
        <v>335</v>
      </c>
      <c r="D2505" s="27">
        <v>64.2</v>
      </c>
      <c r="E2505" s="27">
        <v>0</v>
      </c>
      <c r="F2505" s="27">
        <v>0</v>
      </c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  <c r="R2505" s="27"/>
      <c r="S2505" s="27"/>
      <c r="T2505" s="27"/>
      <c r="U2505" s="27"/>
    </row>
    <row r="2506" spans="1:21" x14ac:dyDescent="0.3">
      <c r="A2506" s="37"/>
      <c r="B2506" s="33" t="s">
        <v>286</v>
      </c>
      <c r="C2506" s="32" t="s">
        <v>170</v>
      </c>
      <c r="D2506" s="27"/>
      <c r="E2506" s="27"/>
      <c r="F2506" s="27"/>
      <c r="G2506" s="27"/>
      <c r="H2506" s="27">
        <v>0</v>
      </c>
      <c r="I2506" s="27"/>
      <c r="J2506" s="27"/>
      <c r="K2506" s="27"/>
      <c r="L2506" s="27"/>
      <c r="M2506" s="27"/>
      <c r="N2506" s="27"/>
      <c r="O2506" s="27"/>
      <c r="P2506" s="27"/>
      <c r="Q2506" s="27"/>
      <c r="R2506" s="27"/>
      <c r="S2506" s="27"/>
      <c r="T2506" s="27"/>
      <c r="U2506" s="27"/>
    </row>
    <row r="2507" spans="1:21" x14ac:dyDescent="0.3">
      <c r="A2507" s="37"/>
      <c r="B2507" s="33"/>
      <c r="C2507" s="32" t="s">
        <v>171</v>
      </c>
      <c r="D2507" s="27">
        <v>0</v>
      </c>
      <c r="E2507" s="27">
        <v>0</v>
      </c>
      <c r="F2507" s="27">
        <v>2370.0600000000004</v>
      </c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  <c r="R2507" s="27"/>
      <c r="S2507" s="27"/>
      <c r="T2507" s="27"/>
      <c r="U2507" s="27"/>
    </row>
    <row r="2508" spans="1:21" x14ac:dyDescent="0.3">
      <c r="A2508" s="37"/>
      <c r="B2508" s="33"/>
      <c r="C2508" s="32" t="s">
        <v>180</v>
      </c>
      <c r="D2508" s="27">
        <v>0</v>
      </c>
      <c r="E2508" s="27">
        <v>179052.27000000002</v>
      </c>
      <c r="F2508" s="27">
        <v>949330.84</v>
      </c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  <c r="R2508" s="27"/>
      <c r="S2508" s="27"/>
      <c r="T2508" s="27"/>
      <c r="U2508" s="27"/>
    </row>
    <row r="2509" spans="1:21" x14ac:dyDescent="0.3">
      <c r="A2509" s="37"/>
      <c r="B2509" s="33"/>
      <c r="C2509" s="32" t="s">
        <v>69</v>
      </c>
      <c r="D2509" s="27"/>
      <c r="E2509" s="27"/>
      <c r="F2509" s="27"/>
      <c r="G2509" s="27"/>
      <c r="H2509" s="27">
        <v>0</v>
      </c>
      <c r="I2509" s="27"/>
      <c r="J2509" s="27"/>
      <c r="K2509" s="27"/>
      <c r="L2509" s="27"/>
      <c r="M2509" s="27"/>
      <c r="N2509" s="27"/>
      <c r="O2509" s="27"/>
      <c r="P2509" s="27"/>
      <c r="Q2509" s="27"/>
      <c r="R2509" s="27"/>
      <c r="S2509" s="27"/>
      <c r="T2509" s="27"/>
      <c r="U2509" s="27"/>
    </row>
    <row r="2510" spans="1:21" x14ac:dyDescent="0.3">
      <c r="A2510" s="37"/>
      <c r="B2510" s="33"/>
      <c r="C2510" s="32" t="s">
        <v>121</v>
      </c>
      <c r="D2510" s="27">
        <v>0</v>
      </c>
      <c r="E2510" s="27">
        <v>0</v>
      </c>
      <c r="F2510" s="27">
        <v>4359.01</v>
      </c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  <c r="R2510" s="27"/>
      <c r="S2510" s="27"/>
      <c r="T2510" s="27"/>
      <c r="U2510" s="27"/>
    </row>
    <row r="2511" spans="1:21" x14ac:dyDescent="0.3">
      <c r="A2511" s="37"/>
      <c r="B2511" s="33"/>
      <c r="C2511" s="32" t="s">
        <v>237</v>
      </c>
      <c r="D2511" s="27">
        <v>2205807.4300000002</v>
      </c>
      <c r="E2511" s="27">
        <v>2156503.89</v>
      </c>
      <c r="F2511" s="27">
        <v>2181951.7100000004</v>
      </c>
      <c r="G2511" s="27"/>
      <c r="H2511" s="27">
        <v>-2700</v>
      </c>
      <c r="I2511" s="27"/>
      <c r="J2511" s="27">
        <v>0</v>
      </c>
      <c r="K2511" s="27">
        <v>-233.33</v>
      </c>
      <c r="L2511" s="27">
        <v>-233.33</v>
      </c>
      <c r="M2511" s="27">
        <v>-233.33</v>
      </c>
      <c r="N2511" s="27">
        <v>-233.33</v>
      </c>
      <c r="O2511" s="27">
        <v>-233.33</v>
      </c>
      <c r="P2511" s="27">
        <v>-233.33</v>
      </c>
      <c r="Q2511" s="27">
        <v>-233.33</v>
      </c>
      <c r="R2511" s="27">
        <v>-233.33</v>
      </c>
      <c r="S2511" s="27">
        <v>-233.33</v>
      </c>
      <c r="T2511" s="27">
        <v>-233.33</v>
      </c>
      <c r="U2511" s="27">
        <v>-233.33</v>
      </c>
    </row>
    <row r="2512" spans="1:21" x14ac:dyDescent="0.3">
      <c r="A2512" s="37"/>
      <c r="B2512" s="33"/>
      <c r="C2512" s="32" t="s">
        <v>6</v>
      </c>
      <c r="D2512" s="27"/>
      <c r="E2512" s="27"/>
      <c r="F2512" s="27"/>
      <c r="G2512" s="27"/>
      <c r="H2512" s="27">
        <v>0</v>
      </c>
      <c r="I2512" s="27"/>
      <c r="J2512" s="27"/>
      <c r="K2512" s="27"/>
      <c r="L2512" s="27"/>
      <c r="M2512" s="27"/>
      <c r="N2512" s="27"/>
      <c r="O2512" s="27"/>
      <c r="P2512" s="27"/>
      <c r="Q2512" s="27"/>
      <c r="R2512" s="27"/>
      <c r="S2512" s="27"/>
      <c r="T2512" s="27"/>
      <c r="U2512" s="27"/>
    </row>
    <row r="2513" spans="1:21" x14ac:dyDescent="0.3">
      <c r="A2513" s="37"/>
      <c r="B2513" s="33"/>
      <c r="C2513" s="32" t="s">
        <v>112</v>
      </c>
      <c r="D2513" s="27">
        <v>9.9999999995361577E-3</v>
      </c>
      <c r="E2513" s="27">
        <v>0</v>
      </c>
      <c r="F2513" s="27">
        <v>8281.81</v>
      </c>
      <c r="G2513" s="27"/>
      <c r="H2513" s="27">
        <v>0</v>
      </c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  <c r="T2513" s="27"/>
      <c r="U2513" s="27"/>
    </row>
    <row r="2514" spans="1:21" x14ac:dyDescent="0.3">
      <c r="A2514" s="37"/>
      <c r="B2514" s="33"/>
      <c r="C2514" s="32" t="s">
        <v>341</v>
      </c>
      <c r="D2514" s="27">
        <v>0</v>
      </c>
      <c r="E2514" s="27">
        <v>0</v>
      </c>
      <c r="F2514" s="27">
        <v>1064.8599999999999</v>
      </c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  <c r="R2514" s="27"/>
      <c r="S2514" s="27"/>
      <c r="T2514" s="27"/>
      <c r="U2514" s="27"/>
    </row>
    <row r="2515" spans="1:21" x14ac:dyDescent="0.3">
      <c r="A2515" s="37"/>
      <c r="B2515" s="33"/>
      <c r="C2515" s="32" t="s">
        <v>330</v>
      </c>
      <c r="D2515" s="27">
        <v>0</v>
      </c>
      <c r="E2515" s="27">
        <v>1038.44</v>
      </c>
      <c r="F2515" s="27">
        <v>11575.32</v>
      </c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  <c r="R2515" s="27"/>
      <c r="S2515" s="27"/>
      <c r="T2515" s="27"/>
      <c r="U2515" s="27"/>
    </row>
    <row r="2516" spans="1:21" x14ac:dyDescent="0.3">
      <c r="A2516" s="37"/>
      <c r="B2516" s="33"/>
      <c r="C2516" s="32" t="s">
        <v>12</v>
      </c>
      <c r="D2516" s="27"/>
      <c r="E2516" s="27"/>
      <c r="F2516" s="27"/>
      <c r="G2516" s="27"/>
      <c r="H2516" s="27">
        <v>0</v>
      </c>
      <c r="I2516" s="27"/>
      <c r="J2516" s="27"/>
      <c r="K2516" s="27"/>
      <c r="L2516" s="27"/>
      <c r="M2516" s="27"/>
      <c r="N2516" s="27"/>
      <c r="O2516" s="27"/>
      <c r="P2516" s="27"/>
      <c r="Q2516" s="27"/>
      <c r="R2516" s="27"/>
      <c r="S2516" s="27"/>
      <c r="T2516" s="27"/>
      <c r="U2516" s="27"/>
    </row>
    <row r="2517" spans="1:21" x14ac:dyDescent="0.3">
      <c r="A2517" s="37"/>
      <c r="B2517" s="33"/>
      <c r="C2517" s="32" t="s">
        <v>9</v>
      </c>
      <c r="D2517" s="27">
        <v>231316.00000000006</v>
      </c>
      <c r="E2517" s="27">
        <v>28251.439999999999</v>
      </c>
      <c r="F2517" s="27">
        <v>23174.54</v>
      </c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  <c r="R2517" s="27"/>
      <c r="S2517" s="27"/>
      <c r="T2517" s="27"/>
      <c r="U2517" s="27"/>
    </row>
    <row r="2518" spans="1:21" x14ac:dyDescent="0.3">
      <c r="A2518" s="37"/>
      <c r="B2518" s="33"/>
      <c r="C2518" s="32" t="s">
        <v>18</v>
      </c>
      <c r="D2518" s="27">
        <v>0</v>
      </c>
      <c r="E2518" s="27">
        <v>15420.150000000001</v>
      </c>
      <c r="F2518" s="27">
        <v>7689.1900000000005</v>
      </c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  <c r="R2518" s="27"/>
      <c r="S2518" s="27"/>
      <c r="T2518" s="27"/>
      <c r="U2518" s="27"/>
    </row>
    <row r="2519" spans="1:21" x14ac:dyDescent="0.3">
      <c r="A2519" s="37"/>
      <c r="B2519" s="33"/>
      <c r="C2519" s="32" t="s">
        <v>21</v>
      </c>
      <c r="D2519" s="27">
        <v>0</v>
      </c>
      <c r="E2519" s="27">
        <v>0</v>
      </c>
      <c r="F2519" s="27">
        <v>6580.07</v>
      </c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  <c r="R2519" s="27"/>
      <c r="S2519" s="27"/>
      <c r="T2519" s="27"/>
      <c r="U2519" s="27"/>
    </row>
    <row r="2520" spans="1:21" x14ac:dyDescent="0.3">
      <c r="A2520" s="37"/>
      <c r="B2520" s="33"/>
      <c r="C2520" s="32" t="s">
        <v>325</v>
      </c>
      <c r="D2520" s="27">
        <v>0</v>
      </c>
      <c r="E2520" s="27">
        <v>181.84</v>
      </c>
      <c r="F2520" s="27">
        <v>1884.9399999999998</v>
      </c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  <c r="R2520" s="27"/>
      <c r="S2520" s="27"/>
      <c r="T2520" s="27"/>
      <c r="U2520" s="27"/>
    </row>
    <row r="2521" spans="1:21" x14ac:dyDescent="0.3">
      <c r="A2521" s="37"/>
      <c r="B2521" s="33"/>
      <c r="C2521" s="32" t="s">
        <v>93</v>
      </c>
      <c r="D2521" s="27"/>
      <c r="E2521" s="27"/>
      <c r="F2521" s="27"/>
      <c r="G2521" s="27"/>
      <c r="H2521" s="27">
        <v>0</v>
      </c>
      <c r="I2521" s="27"/>
      <c r="J2521" s="27"/>
      <c r="K2521" s="27"/>
      <c r="L2521" s="27"/>
      <c r="M2521" s="27"/>
      <c r="N2521" s="27"/>
      <c r="O2521" s="27"/>
      <c r="P2521" s="27"/>
      <c r="Q2521" s="27"/>
      <c r="R2521" s="27"/>
      <c r="S2521" s="27"/>
      <c r="T2521" s="27"/>
      <c r="U2521" s="27"/>
    </row>
    <row r="2522" spans="1:21" x14ac:dyDescent="0.3">
      <c r="A2522" s="37"/>
      <c r="B2522" s="33"/>
      <c r="C2522" s="32" t="s">
        <v>347</v>
      </c>
      <c r="D2522" s="27">
        <v>705.11</v>
      </c>
      <c r="E2522" s="27">
        <v>102.07999999999993</v>
      </c>
      <c r="F2522" s="27">
        <v>597.23</v>
      </c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  <c r="R2522" s="27"/>
      <c r="S2522" s="27"/>
      <c r="T2522" s="27"/>
      <c r="U2522" s="27"/>
    </row>
    <row r="2523" spans="1:21" x14ac:dyDescent="0.3">
      <c r="A2523" s="37"/>
      <c r="B2523" s="33"/>
      <c r="C2523" s="32" t="s">
        <v>343</v>
      </c>
      <c r="D2523" s="27">
        <v>426.85999999999996</v>
      </c>
      <c r="E2523" s="27">
        <v>327.58</v>
      </c>
      <c r="F2523" s="27">
        <v>0</v>
      </c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  <c r="R2523" s="27"/>
      <c r="S2523" s="27"/>
      <c r="T2523" s="27"/>
      <c r="U2523" s="27"/>
    </row>
    <row r="2524" spans="1:21" x14ac:dyDescent="0.3">
      <c r="A2524" s="37"/>
      <c r="B2524" s="33"/>
      <c r="C2524" s="32" t="s">
        <v>186</v>
      </c>
      <c r="D2524" s="27"/>
      <c r="E2524" s="27"/>
      <c r="F2524" s="27"/>
      <c r="G2524" s="27"/>
      <c r="H2524" s="27">
        <v>0</v>
      </c>
      <c r="I2524" s="27"/>
      <c r="J2524" s="27"/>
      <c r="K2524" s="27"/>
      <c r="L2524" s="27"/>
      <c r="M2524" s="27"/>
      <c r="N2524" s="27"/>
      <c r="O2524" s="27"/>
      <c r="P2524" s="27"/>
      <c r="Q2524" s="27"/>
      <c r="R2524" s="27"/>
      <c r="S2524" s="27"/>
      <c r="T2524" s="27"/>
      <c r="U2524" s="27"/>
    </row>
    <row r="2525" spans="1:21" x14ac:dyDescent="0.3">
      <c r="A2525" s="37"/>
      <c r="B2525" s="33"/>
      <c r="C2525" s="32" t="s">
        <v>49</v>
      </c>
      <c r="D2525" s="27">
        <v>1208.07</v>
      </c>
      <c r="E2525" s="27">
        <v>0</v>
      </c>
      <c r="F2525" s="27">
        <v>0</v>
      </c>
      <c r="G2525" s="27"/>
      <c r="H2525" s="27">
        <v>0</v>
      </c>
      <c r="I2525" s="27"/>
      <c r="J2525" s="27"/>
      <c r="K2525" s="27"/>
      <c r="L2525" s="27"/>
      <c r="M2525" s="27"/>
      <c r="N2525" s="27"/>
      <c r="O2525" s="27"/>
      <c r="P2525" s="27"/>
      <c r="Q2525" s="27"/>
      <c r="R2525" s="27"/>
      <c r="S2525" s="27"/>
      <c r="T2525" s="27"/>
      <c r="U2525" s="27"/>
    </row>
    <row r="2526" spans="1:21" x14ac:dyDescent="0.3">
      <c r="A2526" s="37"/>
      <c r="B2526" s="33"/>
      <c r="C2526" s="32" t="s">
        <v>46</v>
      </c>
      <c r="D2526" s="27"/>
      <c r="E2526" s="27"/>
      <c r="F2526" s="27"/>
      <c r="G2526" s="27"/>
      <c r="H2526" s="27">
        <v>0</v>
      </c>
      <c r="I2526" s="27"/>
      <c r="J2526" s="27">
        <v>88226.290000000008</v>
      </c>
      <c r="K2526" s="27">
        <v>112921.61</v>
      </c>
      <c r="L2526" s="27">
        <v>137136.01999999999</v>
      </c>
      <c r="M2526" s="27">
        <v>325547.99000000005</v>
      </c>
      <c r="N2526" s="27">
        <v>159488.91</v>
      </c>
      <c r="O2526" s="27">
        <v>144594.04999999999</v>
      </c>
      <c r="P2526" s="27">
        <v>117769.51</v>
      </c>
      <c r="Q2526" s="27">
        <v>113257.62999999999</v>
      </c>
      <c r="R2526" s="27">
        <v>121044.98</v>
      </c>
      <c r="S2526" s="27">
        <v>117803.47</v>
      </c>
      <c r="T2526" s="27">
        <v>103429.86</v>
      </c>
      <c r="U2526" s="27">
        <v>109978.38999999998</v>
      </c>
    </row>
    <row r="2527" spans="1:21" x14ac:dyDescent="0.3">
      <c r="A2527" s="37"/>
      <c r="B2527" s="33"/>
      <c r="C2527" s="32" t="s">
        <v>10</v>
      </c>
      <c r="D2527" s="27"/>
      <c r="E2527" s="27"/>
      <c r="F2527" s="27"/>
      <c r="G2527" s="27"/>
      <c r="H2527" s="27">
        <v>0</v>
      </c>
      <c r="I2527" s="27"/>
      <c r="J2527" s="27"/>
      <c r="K2527" s="27"/>
      <c r="L2527" s="27"/>
      <c r="M2527" s="27"/>
      <c r="N2527" s="27"/>
      <c r="O2527" s="27"/>
      <c r="P2527" s="27"/>
      <c r="Q2527" s="27"/>
      <c r="R2527" s="27"/>
      <c r="S2527" s="27"/>
      <c r="T2527" s="27"/>
      <c r="U2527" s="27"/>
    </row>
    <row r="2528" spans="1:21" x14ac:dyDescent="0.3">
      <c r="A2528" s="37"/>
      <c r="B2528" s="33"/>
      <c r="C2528" s="32" t="s">
        <v>165</v>
      </c>
      <c r="D2528" s="27"/>
      <c r="E2528" s="27"/>
      <c r="F2528" s="27"/>
      <c r="G2528" s="27"/>
      <c r="H2528" s="27">
        <v>0</v>
      </c>
      <c r="I2528" s="27"/>
      <c r="J2528" s="27"/>
      <c r="K2528" s="27"/>
      <c r="L2528" s="27"/>
      <c r="M2528" s="27"/>
      <c r="N2528" s="27"/>
      <c r="O2528" s="27"/>
      <c r="P2528" s="27"/>
      <c r="Q2528" s="27"/>
      <c r="R2528" s="27"/>
      <c r="S2528" s="27"/>
      <c r="T2528" s="27"/>
      <c r="U2528" s="27"/>
    </row>
    <row r="2529" spans="1:21" x14ac:dyDescent="0.3">
      <c r="A2529" s="37"/>
      <c r="B2529" s="33"/>
      <c r="C2529" s="32" t="s">
        <v>164</v>
      </c>
      <c r="D2529" s="27">
        <v>439.8</v>
      </c>
      <c r="E2529" s="27">
        <v>0</v>
      </c>
      <c r="F2529" s="27">
        <v>0</v>
      </c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  <c r="R2529" s="27"/>
      <c r="S2529" s="27"/>
      <c r="T2529" s="27"/>
      <c r="U2529" s="27"/>
    </row>
    <row r="2530" spans="1:21" x14ac:dyDescent="0.3">
      <c r="A2530" s="37"/>
      <c r="B2530" s="33"/>
      <c r="C2530" s="32" t="s">
        <v>212</v>
      </c>
      <c r="D2530" s="27"/>
      <c r="E2530" s="27"/>
      <c r="F2530" s="27"/>
      <c r="G2530" s="27"/>
      <c r="H2530" s="27">
        <v>0</v>
      </c>
      <c r="I2530" s="27"/>
      <c r="J2530" s="27"/>
      <c r="K2530" s="27"/>
      <c r="L2530" s="27"/>
      <c r="M2530" s="27"/>
      <c r="N2530" s="27"/>
      <c r="O2530" s="27"/>
      <c r="P2530" s="27"/>
      <c r="Q2530" s="27"/>
      <c r="R2530" s="27"/>
      <c r="S2530" s="27"/>
      <c r="T2530" s="27"/>
      <c r="U2530" s="27"/>
    </row>
    <row r="2531" spans="1:21" x14ac:dyDescent="0.3">
      <c r="A2531" s="37"/>
      <c r="B2531" s="33"/>
      <c r="C2531" s="32" t="s">
        <v>64</v>
      </c>
      <c r="D2531" s="27"/>
      <c r="E2531" s="27"/>
      <c r="F2531" s="27"/>
      <c r="G2531" s="27"/>
      <c r="H2531" s="27">
        <v>332149.98</v>
      </c>
      <c r="I2531" s="27"/>
      <c r="J2531" s="27">
        <v>28845.96</v>
      </c>
      <c r="K2531" s="27">
        <v>27377.86</v>
      </c>
      <c r="L2531" s="27">
        <v>27377.86</v>
      </c>
      <c r="M2531" s="27">
        <v>40377.86</v>
      </c>
      <c r="N2531" s="27">
        <v>27377.86</v>
      </c>
      <c r="O2531" s="27">
        <v>27377.86</v>
      </c>
      <c r="P2531" s="27">
        <v>27377.86</v>
      </c>
      <c r="Q2531" s="27">
        <v>27377.86</v>
      </c>
      <c r="R2531" s="27">
        <v>27377.86</v>
      </c>
      <c r="S2531" s="27">
        <v>27377.86</v>
      </c>
      <c r="T2531" s="27">
        <v>27377.86</v>
      </c>
      <c r="U2531" s="27">
        <v>27377.86</v>
      </c>
    </row>
    <row r="2532" spans="1:21" x14ac:dyDescent="0.3">
      <c r="A2532" s="37"/>
      <c r="B2532" s="33"/>
      <c r="C2532" s="32" t="s">
        <v>60</v>
      </c>
      <c r="D2532" s="27">
        <v>0</v>
      </c>
      <c r="E2532" s="27">
        <v>11065.359999999999</v>
      </c>
      <c r="F2532" s="27">
        <v>0</v>
      </c>
      <c r="G2532" s="27"/>
      <c r="H2532" s="27">
        <v>0</v>
      </c>
      <c r="I2532" s="27"/>
      <c r="J2532" s="27"/>
      <c r="K2532" s="27"/>
      <c r="L2532" s="27"/>
      <c r="M2532" s="27"/>
      <c r="N2532" s="27"/>
      <c r="O2532" s="27"/>
      <c r="P2532" s="27"/>
      <c r="Q2532" s="27"/>
      <c r="R2532" s="27"/>
      <c r="S2532" s="27"/>
      <c r="T2532" s="27"/>
      <c r="U2532" s="27"/>
    </row>
    <row r="2533" spans="1:21" x14ac:dyDescent="0.3">
      <c r="A2533" s="37"/>
      <c r="B2533" s="33"/>
      <c r="C2533" s="32" t="s">
        <v>334</v>
      </c>
      <c r="D2533" s="27">
        <v>1484520.99</v>
      </c>
      <c r="E2533" s="27">
        <v>1891116.5100000005</v>
      </c>
      <c r="F2533" s="27">
        <v>2012827.33</v>
      </c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  <c r="R2533" s="27"/>
      <c r="S2533" s="27"/>
      <c r="T2533" s="27"/>
      <c r="U2533" s="27"/>
    </row>
    <row r="2534" spans="1:21" x14ac:dyDescent="0.3">
      <c r="A2534" s="37"/>
      <c r="B2534" s="33"/>
      <c r="C2534" s="32" t="s">
        <v>51</v>
      </c>
      <c r="D2534" s="27"/>
      <c r="E2534" s="27"/>
      <c r="F2534" s="27"/>
      <c r="G2534" s="27"/>
      <c r="H2534" s="27">
        <v>0</v>
      </c>
      <c r="I2534" s="27"/>
      <c r="J2534" s="27"/>
      <c r="K2534" s="27"/>
      <c r="L2534" s="27"/>
      <c r="M2534" s="27"/>
      <c r="N2534" s="27"/>
      <c r="O2534" s="27"/>
      <c r="P2534" s="27"/>
      <c r="Q2534" s="27"/>
      <c r="R2534" s="27"/>
      <c r="S2534" s="27"/>
      <c r="T2534" s="27"/>
      <c r="U2534" s="27"/>
    </row>
    <row r="2535" spans="1:21" x14ac:dyDescent="0.3">
      <c r="A2535" s="37"/>
      <c r="B2535" s="33"/>
      <c r="C2535" s="32" t="s">
        <v>66</v>
      </c>
      <c r="D2535" s="27"/>
      <c r="E2535" s="27"/>
      <c r="F2535" s="27"/>
      <c r="G2535" s="27"/>
      <c r="H2535" s="27">
        <v>0</v>
      </c>
      <c r="I2535" s="27"/>
      <c r="J2535" s="27"/>
      <c r="K2535" s="27"/>
      <c r="L2535" s="27"/>
      <c r="M2535" s="27"/>
      <c r="N2535" s="27"/>
      <c r="O2535" s="27"/>
      <c r="P2535" s="27"/>
      <c r="Q2535" s="27"/>
      <c r="R2535" s="27"/>
      <c r="S2535" s="27"/>
      <c r="T2535" s="27"/>
      <c r="U2535" s="27"/>
    </row>
    <row r="2536" spans="1:21" x14ac:dyDescent="0.3">
      <c r="A2536" s="37"/>
      <c r="B2536" s="33"/>
      <c r="C2536" s="32" t="s">
        <v>67</v>
      </c>
      <c r="D2536" s="27">
        <v>0</v>
      </c>
      <c r="E2536" s="27">
        <v>375.5</v>
      </c>
      <c r="F2536" s="27">
        <v>0</v>
      </c>
      <c r="G2536" s="27"/>
      <c r="H2536" s="27">
        <v>0</v>
      </c>
      <c r="I2536" s="27"/>
      <c r="J2536" s="27"/>
      <c r="K2536" s="27"/>
      <c r="L2536" s="27"/>
      <c r="M2536" s="27"/>
      <c r="N2536" s="27"/>
      <c r="O2536" s="27"/>
      <c r="P2536" s="27"/>
      <c r="Q2536" s="27"/>
      <c r="R2536" s="27"/>
      <c r="S2536" s="27"/>
      <c r="T2536" s="27"/>
      <c r="U2536" s="27"/>
    </row>
    <row r="2537" spans="1:21" x14ac:dyDescent="0.3">
      <c r="A2537" s="37"/>
      <c r="B2537" s="33"/>
      <c r="C2537" s="32" t="s">
        <v>59</v>
      </c>
      <c r="D2537" s="27">
        <v>-2.8421709430404007E-13</v>
      </c>
      <c r="E2537" s="27">
        <v>9314.9700000000012</v>
      </c>
      <c r="F2537" s="27">
        <v>79</v>
      </c>
      <c r="G2537" s="27"/>
      <c r="H2537" s="27">
        <v>0</v>
      </c>
      <c r="I2537" s="27"/>
      <c r="J2537" s="27"/>
      <c r="K2537" s="27"/>
      <c r="L2537" s="27"/>
      <c r="M2537" s="27"/>
      <c r="N2537" s="27"/>
      <c r="O2537" s="27"/>
      <c r="P2537" s="27"/>
      <c r="Q2537" s="27"/>
      <c r="R2537" s="27"/>
      <c r="S2537" s="27"/>
      <c r="T2537" s="27"/>
      <c r="U2537" s="27"/>
    </row>
    <row r="2538" spans="1:21" x14ac:dyDescent="0.3">
      <c r="A2538" s="37"/>
      <c r="B2538" s="33"/>
      <c r="C2538" s="32" t="s">
        <v>75</v>
      </c>
      <c r="D2538" s="27">
        <v>125587.70999999998</v>
      </c>
      <c r="E2538" s="27">
        <v>210564.69</v>
      </c>
      <c r="F2538" s="27">
        <v>155952.60999999999</v>
      </c>
      <c r="G2538" s="27"/>
      <c r="H2538" s="27">
        <v>1615646.84</v>
      </c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</row>
    <row r="2539" spans="1:21" x14ac:dyDescent="0.3">
      <c r="A2539" s="37"/>
      <c r="B2539" s="33"/>
      <c r="C2539" s="32" t="s">
        <v>344</v>
      </c>
      <c r="D2539" s="27">
        <v>2651646.59</v>
      </c>
      <c r="E2539" s="27">
        <v>2706299.3200000003</v>
      </c>
      <c r="F2539" s="27">
        <v>2983774.7700000005</v>
      </c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  <c r="R2539" s="27"/>
      <c r="S2539" s="27"/>
      <c r="T2539" s="27"/>
      <c r="U2539" s="27"/>
    </row>
    <row r="2540" spans="1:21" x14ac:dyDescent="0.3">
      <c r="A2540" s="37"/>
      <c r="B2540" s="33"/>
      <c r="C2540" s="32" t="s">
        <v>357</v>
      </c>
      <c r="D2540" s="27">
        <v>459609.00999999995</v>
      </c>
      <c r="E2540" s="27">
        <v>495561.4</v>
      </c>
      <c r="F2540" s="27">
        <v>575257.60000000009</v>
      </c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  <c r="R2540" s="27"/>
      <c r="S2540" s="27"/>
      <c r="T2540" s="27"/>
      <c r="U2540" s="27"/>
    </row>
    <row r="2541" spans="1:21" x14ac:dyDescent="0.3">
      <c r="A2541" s="37"/>
      <c r="B2541" s="33"/>
      <c r="C2541" s="32" t="s">
        <v>353</v>
      </c>
      <c r="D2541" s="27">
        <v>1797067.0700000003</v>
      </c>
      <c r="E2541" s="27">
        <v>1516331.66</v>
      </c>
      <c r="F2541" s="27">
        <v>962956.37000000011</v>
      </c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  <c r="R2541" s="27"/>
      <c r="S2541" s="27"/>
      <c r="T2541" s="27"/>
      <c r="U2541" s="27"/>
    </row>
    <row r="2542" spans="1:21" x14ac:dyDescent="0.3">
      <c r="A2542" s="37"/>
      <c r="B2542" s="33"/>
      <c r="C2542" s="32" t="s">
        <v>345</v>
      </c>
      <c r="D2542" s="27">
        <v>2060525.8</v>
      </c>
      <c r="E2542" s="27">
        <v>2180022</v>
      </c>
      <c r="F2542" s="27">
        <v>1886183.0399999998</v>
      </c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  <c r="R2542" s="27"/>
      <c r="S2542" s="27"/>
      <c r="T2542" s="27"/>
      <c r="U2542" s="27"/>
    </row>
    <row r="2543" spans="1:21" x14ac:dyDescent="0.3">
      <c r="A2543" s="37"/>
      <c r="B2543" s="33"/>
      <c r="C2543" s="32" t="s">
        <v>349</v>
      </c>
      <c r="D2543" s="27">
        <v>1559044.5899999999</v>
      </c>
      <c r="E2543" s="27">
        <v>1476342.34</v>
      </c>
      <c r="F2543" s="27">
        <v>1358705.4100000001</v>
      </c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  <c r="T2543" s="27"/>
      <c r="U2543" s="27"/>
    </row>
    <row r="2544" spans="1:21" x14ac:dyDescent="0.3">
      <c r="A2544" s="37"/>
      <c r="B2544" s="33"/>
      <c r="C2544" s="32" t="s">
        <v>55</v>
      </c>
      <c r="D2544" s="27">
        <v>2746.1800000000003</v>
      </c>
      <c r="E2544" s="27">
        <v>34953.17</v>
      </c>
      <c r="F2544" s="27">
        <v>43240.61</v>
      </c>
      <c r="G2544" s="27"/>
      <c r="H2544" s="27">
        <v>0</v>
      </c>
      <c r="I2544" s="27"/>
      <c r="J2544" s="27"/>
      <c r="K2544" s="27"/>
      <c r="L2544" s="27"/>
      <c r="M2544" s="27"/>
      <c r="N2544" s="27"/>
      <c r="O2544" s="27"/>
      <c r="P2544" s="27"/>
      <c r="Q2544" s="27"/>
      <c r="R2544" s="27"/>
      <c r="S2544" s="27"/>
      <c r="T2544" s="27"/>
      <c r="U2544" s="27"/>
    </row>
    <row r="2545" spans="1:21" x14ac:dyDescent="0.3">
      <c r="A2545" s="37"/>
      <c r="B2545" s="33"/>
      <c r="C2545" s="32" t="s">
        <v>53</v>
      </c>
      <c r="D2545" s="27">
        <v>6793.33</v>
      </c>
      <c r="E2545" s="27">
        <v>0</v>
      </c>
      <c r="F2545" s="27">
        <v>0</v>
      </c>
      <c r="G2545" s="27"/>
      <c r="H2545" s="27">
        <v>0</v>
      </c>
      <c r="I2545" s="27"/>
      <c r="J2545" s="27"/>
      <c r="K2545" s="27"/>
      <c r="L2545" s="27"/>
      <c r="M2545" s="27"/>
      <c r="N2545" s="27"/>
      <c r="O2545" s="27"/>
      <c r="P2545" s="27"/>
      <c r="Q2545" s="27"/>
      <c r="R2545" s="27"/>
      <c r="S2545" s="27"/>
      <c r="T2545" s="27"/>
      <c r="U2545" s="27"/>
    </row>
    <row r="2546" spans="1:21" x14ac:dyDescent="0.3">
      <c r="A2546" s="37"/>
      <c r="B2546" s="33"/>
      <c r="C2546" s="32" t="s">
        <v>48</v>
      </c>
      <c r="D2546" s="27"/>
      <c r="E2546" s="27"/>
      <c r="F2546" s="27"/>
      <c r="G2546" s="27"/>
      <c r="H2546" s="27">
        <v>0</v>
      </c>
      <c r="I2546" s="27"/>
      <c r="J2546" s="27"/>
      <c r="K2546" s="27"/>
      <c r="L2546" s="27"/>
      <c r="M2546" s="27"/>
      <c r="N2546" s="27"/>
      <c r="O2546" s="27"/>
      <c r="P2546" s="27"/>
      <c r="Q2546" s="27"/>
      <c r="R2546" s="27"/>
      <c r="S2546" s="27"/>
      <c r="T2546" s="27"/>
      <c r="U2546" s="27"/>
    </row>
    <row r="2547" spans="1:21" x14ac:dyDescent="0.3">
      <c r="A2547" s="37"/>
      <c r="B2547" s="33"/>
      <c r="C2547" s="32" t="s">
        <v>65</v>
      </c>
      <c r="D2547" s="27">
        <v>-14658.689999999995</v>
      </c>
      <c r="E2547" s="27">
        <v>0</v>
      </c>
      <c r="F2547" s="27">
        <v>0</v>
      </c>
      <c r="G2547" s="27"/>
      <c r="H2547" s="27">
        <v>0</v>
      </c>
      <c r="I2547" s="27"/>
      <c r="J2547" s="27"/>
      <c r="K2547" s="27"/>
      <c r="L2547" s="27"/>
      <c r="M2547" s="27"/>
      <c r="N2547" s="27"/>
      <c r="O2547" s="27"/>
      <c r="P2547" s="27"/>
      <c r="Q2547" s="27"/>
      <c r="R2547" s="27"/>
      <c r="S2547" s="27"/>
      <c r="T2547" s="27"/>
      <c r="U2547" s="27"/>
    </row>
    <row r="2548" spans="1:21" x14ac:dyDescent="0.3">
      <c r="A2548" s="37"/>
      <c r="B2548" s="33"/>
      <c r="C2548" s="32" t="s">
        <v>52</v>
      </c>
      <c r="D2548" s="27">
        <v>126137.80999999998</v>
      </c>
      <c r="E2548" s="27">
        <v>141513.68</v>
      </c>
      <c r="F2548" s="27">
        <v>59232.330000000009</v>
      </c>
      <c r="G2548" s="27"/>
      <c r="H2548" s="27">
        <v>0</v>
      </c>
      <c r="I2548" s="27"/>
      <c r="J2548" s="27"/>
      <c r="K2548" s="27"/>
      <c r="L2548" s="27"/>
      <c r="M2548" s="27"/>
      <c r="N2548" s="27"/>
      <c r="O2548" s="27"/>
      <c r="P2548" s="27"/>
      <c r="Q2548" s="27"/>
      <c r="R2548" s="27"/>
      <c r="S2548" s="27"/>
      <c r="T2548" s="27"/>
      <c r="U2548" s="27"/>
    </row>
    <row r="2549" spans="1:21" x14ac:dyDescent="0.3">
      <c r="A2549" s="37"/>
      <c r="B2549" s="33"/>
      <c r="C2549" s="32" t="s">
        <v>70</v>
      </c>
      <c r="D2549" s="27">
        <v>-41.350000000000534</v>
      </c>
      <c r="E2549" s="27">
        <v>7581.72</v>
      </c>
      <c r="F2549" s="27">
        <v>2264</v>
      </c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  <c r="R2549" s="27"/>
      <c r="S2549" s="27"/>
      <c r="T2549" s="27"/>
      <c r="U2549" s="27"/>
    </row>
    <row r="2550" spans="1:21" x14ac:dyDescent="0.3">
      <c r="A2550" s="37"/>
      <c r="B2550" s="33"/>
      <c r="C2550" s="32" t="s">
        <v>47</v>
      </c>
      <c r="D2550" s="27">
        <v>67.450000000000017</v>
      </c>
      <c r="E2550" s="27">
        <v>0</v>
      </c>
      <c r="F2550" s="27">
        <v>0</v>
      </c>
      <c r="G2550" s="27"/>
      <c r="H2550" s="27">
        <v>0</v>
      </c>
      <c r="I2550" s="27"/>
      <c r="J2550" s="27"/>
      <c r="K2550" s="27"/>
      <c r="L2550" s="27"/>
      <c r="M2550" s="27"/>
      <c r="N2550" s="27"/>
      <c r="O2550" s="27"/>
      <c r="P2550" s="27"/>
      <c r="Q2550" s="27"/>
      <c r="R2550" s="27"/>
      <c r="S2550" s="27"/>
      <c r="T2550" s="27"/>
      <c r="U2550" s="27"/>
    </row>
    <row r="2551" spans="1:21" x14ac:dyDescent="0.3">
      <c r="A2551" s="37"/>
      <c r="B2551" s="33"/>
      <c r="C2551" s="32" t="s">
        <v>68</v>
      </c>
      <c r="D2551" s="27">
        <v>1178.97</v>
      </c>
      <c r="E2551" s="27">
        <v>3584.17</v>
      </c>
      <c r="F2551" s="27">
        <v>2504.52</v>
      </c>
      <c r="G2551" s="27"/>
      <c r="H2551" s="27">
        <v>0</v>
      </c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  <c r="T2551" s="27"/>
      <c r="U2551" s="27"/>
    </row>
    <row r="2552" spans="1:21" x14ac:dyDescent="0.3">
      <c r="A2552" s="37"/>
      <c r="B2552" s="33"/>
      <c r="C2552" s="32" t="s">
        <v>257</v>
      </c>
      <c r="D2552" s="27">
        <v>7388.2900000000009</v>
      </c>
      <c r="E2552" s="27">
        <v>19381.099999999999</v>
      </c>
      <c r="F2552" s="27">
        <v>1024.3300000000027</v>
      </c>
      <c r="G2552" s="27"/>
      <c r="H2552" s="27">
        <v>0</v>
      </c>
      <c r="I2552" s="27"/>
      <c r="J2552" s="27"/>
      <c r="K2552" s="27"/>
      <c r="L2552" s="27"/>
      <c r="M2552" s="27"/>
      <c r="N2552" s="27"/>
      <c r="O2552" s="27"/>
      <c r="P2552" s="27"/>
      <c r="Q2552" s="27"/>
      <c r="R2552" s="27"/>
      <c r="S2552" s="27"/>
      <c r="T2552" s="27"/>
      <c r="U2552" s="27"/>
    </row>
    <row r="2553" spans="1:21" x14ac:dyDescent="0.3">
      <c r="A2553" s="37"/>
      <c r="B2553" s="33"/>
      <c r="C2553" s="32" t="s">
        <v>254</v>
      </c>
      <c r="D2553" s="27"/>
      <c r="E2553" s="27"/>
      <c r="F2553" s="27"/>
      <c r="G2553" s="27"/>
      <c r="H2553" s="27">
        <v>0</v>
      </c>
      <c r="I2553" s="27"/>
      <c r="J2553" s="27"/>
      <c r="K2553" s="27"/>
      <c r="L2553" s="27"/>
      <c r="M2553" s="27"/>
      <c r="N2553" s="27"/>
      <c r="O2553" s="27"/>
      <c r="P2553" s="27"/>
      <c r="Q2553" s="27"/>
      <c r="R2553" s="27"/>
      <c r="S2553" s="27"/>
      <c r="T2553" s="27"/>
      <c r="U2553" s="27"/>
    </row>
    <row r="2554" spans="1:21" x14ac:dyDescent="0.3">
      <c r="A2554" s="37"/>
      <c r="B2554" s="33"/>
      <c r="C2554" s="32" t="s">
        <v>73</v>
      </c>
      <c r="D2554" s="27">
        <v>18147.32</v>
      </c>
      <c r="E2554" s="27">
        <v>16870.77</v>
      </c>
      <c r="F2554" s="27">
        <v>17699.8</v>
      </c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  <c r="R2554" s="27"/>
      <c r="S2554" s="27"/>
      <c r="T2554" s="27"/>
      <c r="U2554" s="27"/>
    </row>
    <row r="2555" spans="1:21" x14ac:dyDescent="0.3">
      <c r="A2555" s="37"/>
      <c r="B2555" s="33"/>
      <c r="C2555" s="32" t="s">
        <v>72</v>
      </c>
      <c r="D2555" s="27">
        <v>0</v>
      </c>
      <c r="E2555" s="27">
        <v>1941.1100000000001</v>
      </c>
      <c r="F2555" s="27">
        <v>0</v>
      </c>
      <c r="G2555" s="27"/>
      <c r="H2555" s="27">
        <v>0</v>
      </c>
      <c r="I2555" s="27"/>
      <c r="J2555" s="27"/>
      <c r="K2555" s="27"/>
      <c r="L2555" s="27"/>
      <c r="M2555" s="27"/>
      <c r="N2555" s="27"/>
      <c r="O2555" s="27"/>
      <c r="P2555" s="27"/>
      <c r="Q2555" s="27"/>
      <c r="R2555" s="27"/>
      <c r="S2555" s="27"/>
      <c r="T2555" s="27"/>
      <c r="U2555" s="27"/>
    </row>
    <row r="2556" spans="1:21" x14ac:dyDescent="0.3">
      <c r="A2556" s="37"/>
      <c r="B2556" s="33" t="s">
        <v>287</v>
      </c>
      <c r="C2556" s="32" t="s">
        <v>173</v>
      </c>
      <c r="D2556" s="27">
        <v>0</v>
      </c>
      <c r="E2556" s="27">
        <v>49991.770000000004</v>
      </c>
      <c r="F2556" s="27">
        <v>0</v>
      </c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  <c r="R2556" s="27"/>
      <c r="S2556" s="27"/>
      <c r="T2556" s="27"/>
      <c r="U2556" s="27"/>
    </row>
    <row r="2557" spans="1:21" x14ac:dyDescent="0.3">
      <c r="A2557" s="37"/>
      <c r="B2557" s="33"/>
      <c r="C2557" s="32" t="s">
        <v>33</v>
      </c>
      <c r="D2557" s="27">
        <v>113013.62000000002</v>
      </c>
      <c r="E2557" s="27">
        <v>124075.09</v>
      </c>
      <c r="F2557" s="27">
        <v>133411.09999999998</v>
      </c>
      <c r="G2557" s="27"/>
      <c r="H2557" s="27">
        <v>0</v>
      </c>
      <c r="I2557" s="27"/>
      <c r="J2557" s="27"/>
      <c r="K2557" s="27"/>
      <c r="L2557" s="27"/>
      <c r="M2557" s="27"/>
      <c r="N2557" s="27"/>
      <c r="O2557" s="27"/>
      <c r="P2557" s="27"/>
      <c r="Q2557" s="27"/>
      <c r="R2557" s="27"/>
      <c r="S2557" s="27"/>
      <c r="T2557" s="27"/>
      <c r="U2557" s="27"/>
    </row>
    <row r="2558" spans="1:21" x14ac:dyDescent="0.3">
      <c r="A2558" s="37"/>
      <c r="B2558" s="33"/>
      <c r="C2558" s="32" t="s">
        <v>34</v>
      </c>
      <c r="D2558" s="27">
        <v>163205.96</v>
      </c>
      <c r="E2558" s="27">
        <v>171413.95999999996</v>
      </c>
      <c r="F2558" s="27">
        <v>179892.71000000002</v>
      </c>
      <c r="G2558" s="27"/>
      <c r="H2558" s="27">
        <v>0</v>
      </c>
      <c r="I2558" s="27"/>
      <c r="J2558" s="27"/>
      <c r="K2558" s="27"/>
      <c r="L2558" s="27"/>
      <c r="M2558" s="27"/>
      <c r="N2558" s="27"/>
      <c r="O2558" s="27"/>
      <c r="P2558" s="27"/>
      <c r="Q2558" s="27"/>
      <c r="R2558" s="27"/>
      <c r="S2558" s="27"/>
      <c r="T2558" s="27"/>
      <c r="U2558" s="27"/>
    </row>
    <row r="2559" spans="1:21" x14ac:dyDescent="0.3">
      <c r="A2559" s="37"/>
      <c r="B2559" s="33"/>
      <c r="C2559" s="32" t="s">
        <v>35</v>
      </c>
      <c r="D2559" s="27">
        <v>89380.9</v>
      </c>
      <c r="E2559" s="27">
        <v>93162.079999999987</v>
      </c>
      <c r="F2559" s="27">
        <v>95335.59</v>
      </c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  <c r="R2559" s="27"/>
      <c r="S2559" s="27"/>
      <c r="T2559" s="27"/>
      <c r="U2559" s="27"/>
    </row>
    <row r="2560" spans="1:21" x14ac:dyDescent="0.3">
      <c r="A2560" s="37"/>
      <c r="B2560" s="33"/>
      <c r="C2560" s="32" t="s">
        <v>237</v>
      </c>
      <c r="D2560" s="27">
        <v>439717.5199999999</v>
      </c>
      <c r="E2560" s="27">
        <v>458521.81999999983</v>
      </c>
      <c r="F2560" s="27">
        <v>2426258.6000000006</v>
      </c>
      <c r="G2560" s="27"/>
      <c r="H2560" s="27">
        <v>382492.85000000003</v>
      </c>
      <c r="I2560" s="27"/>
      <c r="J2560" s="27">
        <v>30038.719999999994</v>
      </c>
      <c r="K2560" s="27">
        <v>31425</v>
      </c>
      <c r="L2560" s="27">
        <v>30721.65</v>
      </c>
      <c r="M2560" s="27">
        <v>47496.770000000004</v>
      </c>
      <c r="N2560" s="27">
        <v>34984.06</v>
      </c>
      <c r="O2560" s="27">
        <v>32093.039999999994</v>
      </c>
      <c r="P2560" s="27">
        <v>31023.170000000002</v>
      </c>
      <c r="Q2560" s="27">
        <v>31772.739999999998</v>
      </c>
      <c r="R2560" s="27">
        <v>31671.85</v>
      </c>
      <c r="S2560" s="27">
        <v>31192.93</v>
      </c>
      <c r="T2560" s="27">
        <v>31341.719999999994</v>
      </c>
      <c r="U2560" s="27">
        <v>30739.93</v>
      </c>
    </row>
    <row r="2561" spans="1:21" x14ac:dyDescent="0.3">
      <c r="A2561" s="37"/>
      <c r="B2561" s="33"/>
      <c r="C2561" s="32" t="s">
        <v>6</v>
      </c>
      <c r="D2561" s="27"/>
      <c r="E2561" s="27"/>
      <c r="F2561" s="27"/>
      <c r="G2561" s="27"/>
      <c r="H2561" s="27">
        <v>0</v>
      </c>
      <c r="I2561" s="27"/>
      <c r="J2561" s="27"/>
      <c r="K2561" s="27"/>
      <c r="L2561" s="27"/>
      <c r="M2561" s="27"/>
      <c r="N2561" s="27"/>
      <c r="O2561" s="27"/>
      <c r="P2561" s="27"/>
      <c r="Q2561" s="27"/>
      <c r="R2561" s="27"/>
      <c r="S2561" s="27"/>
      <c r="T2561" s="27"/>
      <c r="U2561" s="27"/>
    </row>
    <row r="2562" spans="1:21" x14ac:dyDescent="0.3">
      <c r="A2562" s="37"/>
      <c r="B2562" s="33"/>
      <c r="C2562" s="32" t="s">
        <v>113</v>
      </c>
      <c r="D2562" s="27"/>
      <c r="E2562" s="27"/>
      <c r="F2562" s="27"/>
      <c r="G2562" s="27"/>
      <c r="H2562" s="27">
        <v>354148.43</v>
      </c>
      <c r="I2562" s="27"/>
      <c r="J2562" s="27">
        <v>30549.17</v>
      </c>
      <c r="K2562" s="27">
        <v>30549.17</v>
      </c>
      <c r="L2562" s="27">
        <v>27592.799999999999</v>
      </c>
      <c r="M2562" s="27">
        <v>31587.84</v>
      </c>
      <c r="N2562" s="27">
        <v>30568.880000000001</v>
      </c>
      <c r="O2562" s="27">
        <v>31587.84</v>
      </c>
      <c r="P2562" s="27">
        <v>30568.880000000001</v>
      </c>
      <c r="Q2562" s="27">
        <v>31587.84</v>
      </c>
      <c r="R2562" s="27">
        <v>31587.84</v>
      </c>
      <c r="S2562" s="27">
        <v>30568.880000000001</v>
      </c>
      <c r="T2562" s="27">
        <v>31587.84</v>
      </c>
      <c r="U2562" s="27">
        <v>30568.880000000001</v>
      </c>
    </row>
    <row r="2563" spans="1:21" x14ac:dyDescent="0.3">
      <c r="A2563" s="37"/>
      <c r="B2563" s="33"/>
      <c r="C2563" s="32" t="s">
        <v>118</v>
      </c>
      <c r="D2563" s="27">
        <v>-18.850000000000001</v>
      </c>
      <c r="E2563" s="27">
        <v>0</v>
      </c>
      <c r="F2563" s="27">
        <v>0</v>
      </c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  <c r="R2563" s="27"/>
      <c r="S2563" s="27"/>
      <c r="T2563" s="27"/>
      <c r="U2563" s="27"/>
    </row>
    <row r="2564" spans="1:21" x14ac:dyDescent="0.3">
      <c r="A2564" s="37"/>
      <c r="B2564" s="33"/>
      <c r="C2564" s="32" t="s">
        <v>30</v>
      </c>
      <c r="D2564" s="27"/>
      <c r="E2564" s="27"/>
      <c r="F2564" s="27"/>
      <c r="G2564" s="27"/>
      <c r="H2564" s="27">
        <v>0</v>
      </c>
      <c r="I2564" s="27"/>
      <c r="J2564" s="27"/>
      <c r="K2564" s="27"/>
      <c r="L2564" s="27"/>
      <c r="M2564" s="27"/>
      <c r="N2564" s="27"/>
      <c r="O2564" s="27"/>
      <c r="P2564" s="27"/>
      <c r="Q2564" s="27"/>
      <c r="R2564" s="27"/>
      <c r="S2564" s="27"/>
      <c r="T2564" s="27"/>
      <c r="U2564" s="27"/>
    </row>
    <row r="2565" spans="1:21" x14ac:dyDescent="0.3">
      <c r="A2565" s="37"/>
      <c r="B2565" s="33"/>
      <c r="C2565" s="32" t="s">
        <v>14</v>
      </c>
      <c r="D2565" s="27"/>
      <c r="E2565" s="27"/>
      <c r="F2565" s="27"/>
      <c r="G2565" s="27"/>
      <c r="H2565" s="27">
        <v>0</v>
      </c>
      <c r="I2565" s="27"/>
      <c r="J2565" s="27"/>
      <c r="K2565" s="27"/>
      <c r="L2565" s="27"/>
      <c r="M2565" s="27"/>
      <c r="N2565" s="27"/>
      <c r="O2565" s="27"/>
      <c r="P2565" s="27"/>
      <c r="Q2565" s="27"/>
      <c r="R2565" s="27"/>
      <c r="S2565" s="27"/>
      <c r="T2565" s="27"/>
      <c r="U2565" s="27"/>
    </row>
    <row r="2566" spans="1:21" x14ac:dyDescent="0.3">
      <c r="A2566" s="37"/>
      <c r="B2566" s="33"/>
      <c r="C2566" s="32" t="s">
        <v>31</v>
      </c>
      <c r="D2566" s="27">
        <v>111955.05000000002</v>
      </c>
      <c r="E2566" s="27">
        <v>111862.65999999999</v>
      </c>
      <c r="F2566" s="27">
        <v>115767.78</v>
      </c>
      <c r="G2566" s="27"/>
      <c r="H2566" s="27">
        <v>538306.68999999994</v>
      </c>
      <c r="I2566" s="27"/>
      <c r="J2566" s="27">
        <v>44117.310000000005</v>
      </c>
      <c r="K2566" s="27">
        <v>44117.310000000005</v>
      </c>
      <c r="L2566" s="27">
        <v>39847.879999999997</v>
      </c>
      <c r="M2566" s="27">
        <v>45617.29</v>
      </c>
      <c r="N2566" s="27">
        <v>44145.75</v>
      </c>
      <c r="O2566" s="27">
        <v>45617.29</v>
      </c>
      <c r="P2566" s="27">
        <v>44145.75</v>
      </c>
      <c r="Q2566" s="27">
        <v>45617.29</v>
      </c>
      <c r="R2566" s="27">
        <v>45617.29</v>
      </c>
      <c r="S2566" s="27">
        <v>44145.75</v>
      </c>
      <c r="T2566" s="27">
        <v>45617.29</v>
      </c>
      <c r="U2566" s="27">
        <v>44145.75</v>
      </c>
    </row>
    <row r="2567" spans="1:21" x14ac:dyDescent="0.3">
      <c r="A2567" s="37"/>
      <c r="B2567" s="33"/>
      <c r="C2567" s="32" t="s">
        <v>160</v>
      </c>
      <c r="D2567" s="27">
        <v>207512.18</v>
      </c>
      <c r="E2567" s="27">
        <v>209997.1</v>
      </c>
      <c r="F2567" s="27">
        <v>216657.18999999997</v>
      </c>
      <c r="G2567" s="27"/>
      <c r="H2567" s="27">
        <v>0</v>
      </c>
      <c r="I2567" s="27"/>
      <c r="J2567" s="27"/>
      <c r="K2567" s="27"/>
      <c r="L2567" s="27"/>
      <c r="M2567" s="27"/>
      <c r="N2567" s="27"/>
      <c r="O2567" s="27"/>
      <c r="P2567" s="27"/>
      <c r="Q2567" s="27"/>
      <c r="R2567" s="27"/>
      <c r="S2567" s="27"/>
      <c r="T2567" s="27"/>
      <c r="U2567" s="27"/>
    </row>
    <row r="2568" spans="1:21" x14ac:dyDescent="0.3">
      <c r="A2568" s="37"/>
      <c r="B2568" s="33"/>
      <c r="C2568" s="32" t="s">
        <v>207</v>
      </c>
      <c r="D2568" s="27"/>
      <c r="E2568" s="27"/>
      <c r="F2568" s="27"/>
      <c r="G2568" s="27"/>
      <c r="H2568" s="27">
        <v>0</v>
      </c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  <c r="T2568" s="27"/>
      <c r="U2568" s="27"/>
    </row>
    <row r="2569" spans="1:21" x14ac:dyDescent="0.3">
      <c r="A2569" s="37"/>
      <c r="B2569" s="33"/>
      <c r="C2569" s="32" t="s">
        <v>163</v>
      </c>
      <c r="D2569" s="27">
        <v>0</v>
      </c>
      <c r="E2569" s="27">
        <v>0</v>
      </c>
      <c r="F2569" s="27">
        <v>130400.51000000001</v>
      </c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  <c r="R2569" s="27"/>
      <c r="S2569" s="27"/>
      <c r="T2569" s="27"/>
      <c r="U2569" s="27"/>
    </row>
    <row r="2570" spans="1:21" x14ac:dyDescent="0.3">
      <c r="A2570" s="37"/>
      <c r="B2570" s="33"/>
      <c r="C2570" s="32" t="s">
        <v>10</v>
      </c>
      <c r="D2570" s="27"/>
      <c r="E2570" s="27"/>
      <c r="F2570" s="27"/>
      <c r="G2570" s="27"/>
      <c r="H2570" s="27">
        <v>0</v>
      </c>
      <c r="I2570" s="27"/>
      <c r="J2570" s="27"/>
      <c r="K2570" s="27"/>
      <c r="L2570" s="27"/>
      <c r="M2570" s="27"/>
      <c r="N2570" s="27"/>
      <c r="O2570" s="27"/>
      <c r="P2570" s="27"/>
      <c r="Q2570" s="27"/>
      <c r="R2570" s="27"/>
      <c r="S2570" s="27"/>
      <c r="T2570" s="27"/>
      <c r="U2570" s="27"/>
    </row>
    <row r="2571" spans="1:21" x14ac:dyDescent="0.3">
      <c r="A2571" s="37"/>
      <c r="B2571" s="33"/>
      <c r="C2571" s="32" t="s">
        <v>165</v>
      </c>
      <c r="D2571" s="27"/>
      <c r="E2571" s="27"/>
      <c r="F2571" s="27"/>
      <c r="G2571" s="27"/>
      <c r="H2571" s="27">
        <v>0</v>
      </c>
      <c r="I2571" s="27"/>
      <c r="J2571" s="27"/>
      <c r="K2571" s="27"/>
      <c r="L2571" s="27"/>
      <c r="M2571" s="27"/>
      <c r="N2571" s="27"/>
      <c r="O2571" s="27"/>
      <c r="P2571" s="27"/>
      <c r="Q2571" s="27"/>
      <c r="R2571" s="27"/>
      <c r="S2571" s="27"/>
      <c r="T2571" s="27"/>
      <c r="U2571" s="27"/>
    </row>
    <row r="2572" spans="1:21" x14ac:dyDescent="0.3">
      <c r="A2572" s="37"/>
      <c r="B2572" s="33"/>
      <c r="C2572" s="32" t="s">
        <v>119</v>
      </c>
      <c r="D2572" s="27">
        <v>317706.89999999997</v>
      </c>
      <c r="E2572" s="27">
        <v>316479.34000000003</v>
      </c>
      <c r="F2572" s="27">
        <v>361170.73</v>
      </c>
      <c r="G2572" s="27"/>
      <c r="H2572" s="27">
        <v>0</v>
      </c>
      <c r="I2572" s="27"/>
      <c r="J2572" s="27"/>
      <c r="K2572" s="27"/>
      <c r="L2572" s="27"/>
      <c r="M2572" s="27"/>
      <c r="N2572" s="27"/>
      <c r="O2572" s="27"/>
      <c r="P2572" s="27"/>
      <c r="Q2572" s="27"/>
      <c r="R2572" s="27"/>
      <c r="S2572" s="27"/>
      <c r="T2572" s="27"/>
      <c r="U2572" s="27"/>
    </row>
    <row r="2573" spans="1:21" x14ac:dyDescent="0.3">
      <c r="A2573" s="37"/>
      <c r="B2573" s="33"/>
      <c r="C2573" s="32" t="s">
        <v>7</v>
      </c>
      <c r="D2573" s="27">
        <v>0</v>
      </c>
      <c r="E2573" s="27">
        <v>0</v>
      </c>
      <c r="F2573" s="27">
        <v>100000</v>
      </c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  <c r="R2573" s="27"/>
      <c r="S2573" s="27"/>
      <c r="T2573" s="27"/>
      <c r="U2573" s="27"/>
    </row>
    <row r="2574" spans="1:21" x14ac:dyDescent="0.3">
      <c r="A2574" s="37"/>
      <c r="B2574" s="33"/>
      <c r="C2574" s="32" t="s">
        <v>164</v>
      </c>
      <c r="D2574" s="27">
        <v>-1144.7300000000032</v>
      </c>
      <c r="E2574" s="27">
        <v>0</v>
      </c>
      <c r="F2574" s="27">
        <v>0</v>
      </c>
      <c r="G2574" s="27"/>
      <c r="H2574" s="27">
        <v>0</v>
      </c>
      <c r="I2574" s="27"/>
      <c r="J2574" s="27"/>
      <c r="K2574" s="27"/>
      <c r="L2574" s="27"/>
      <c r="M2574" s="27"/>
      <c r="N2574" s="27"/>
      <c r="O2574" s="27"/>
      <c r="P2574" s="27"/>
      <c r="Q2574" s="27"/>
      <c r="R2574" s="27"/>
      <c r="S2574" s="27"/>
      <c r="T2574" s="27"/>
      <c r="U2574" s="27"/>
    </row>
    <row r="2575" spans="1:21" x14ac:dyDescent="0.3">
      <c r="A2575" s="37"/>
      <c r="B2575" s="33"/>
      <c r="C2575" s="32" t="s">
        <v>64</v>
      </c>
      <c r="D2575" s="27"/>
      <c r="E2575" s="27"/>
      <c r="F2575" s="27"/>
      <c r="G2575" s="27"/>
      <c r="H2575" s="27">
        <v>110715.41</v>
      </c>
      <c r="I2575" s="27"/>
      <c r="J2575" s="27">
        <v>9453.27</v>
      </c>
      <c r="K2575" s="27">
        <v>9453.27</v>
      </c>
      <c r="L2575" s="27">
        <v>8538.44</v>
      </c>
      <c r="M2575" s="27">
        <v>9773.41</v>
      </c>
      <c r="N2575" s="27">
        <v>9458.1299999999992</v>
      </c>
      <c r="O2575" s="27">
        <v>9773.41</v>
      </c>
      <c r="P2575" s="27">
        <v>9458.1299999999992</v>
      </c>
      <c r="Q2575" s="27">
        <v>9773.41</v>
      </c>
      <c r="R2575" s="27">
        <v>9773.41</v>
      </c>
      <c r="S2575" s="27">
        <v>9458.1299999999992</v>
      </c>
      <c r="T2575" s="27">
        <v>9773.41</v>
      </c>
      <c r="U2575" s="27">
        <v>9458.1299999999992</v>
      </c>
    </row>
    <row r="2576" spans="1:21" x14ac:dyDescent="0.3">
      <c r="A2576" s="37"/>
      <c r="B2576" s="33"/>
      <c r="C2576" s="32" t="s">
        <v>56</v>
      </c>
      <c r="D2576" s="27"/>
      <c r="E2576" s="27"/>
      <c r="F2576" s="27"/>
      <c r="G2576" s="27"/>
      <c r="H2576" s="27">
        <v>0</v>
      </c>
      <c r="I2576" s="27"/>
      <c r="J2576" s="27"/>
      <c r="K2576" s="27"/>
      <c r="L2576" s="27"/>
      <c r="M2576" s="27"/>
      <c r="N2576" s="27"/>
      <c r="O2576" s="27"/>
      <c r="P2576" s="27"/>
      <c r="Q2576" s="27"/>
      <c r="R2576" s="27"/>
      <c r="S2576" s="27"/>
      <c r="T2576" s="27"/>
      <c r="U2576" s="27"/>
    </row>
    <row r="2577" spans="1:21" x14ac:dyDescent="0.3">
      <c r="A2577" s="37"/>
      <c r="B2577" s="33"/>
      <c r="C2577" s="32" t="s">
        <v>155</v>
      </c>
      <c r="D2577" s="27">
        <v>48000.520000000004</v>
      </c>
      <c r="E2577" s="27">
        <v>151704.08000000002</v>
      </c>
      <c r="F2577" s="27">
        <v>314457.27</v>
      </c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  <c r="R2577" s="27"/>
      <c r="S2577" s="27"/>
      <c r="T2577" s="27"/>
      <c r="U2577" s="27"/>
    </row>
    <row r="2578" spans="1:21" x14ac:dyDescent="0.3">
      <c r="A2578" s="37"/>
      <c r="B2578" s="33"/>
      <c r="C2578" s="32" t="s">
        <v>48</v>
      </c>
      <c r="D2578" s="27">
        <v>6992.35</v>
      </c>
      <c r="E2578" s="27">
        <v>11469.439999999999</v>
      </c>
      <c r="F2578" s="27">
        <v>1594.3899999999999</v>
      </c>
      <c r="G2578" s="27"/>
      <c r="H2578" s="27">
        <v>0</v>
      </c>
      <c r="I2578" s="27"/>
      <c r="J2578" s="27"/>
      <c r="K2578" s="27"/>
      <c r="L2578" s="27"/>
      <c r="M2578" s="27"/>
      <c r="N2578" s="27"/>
      <c r="O2578" s="27"/>
      <c r="P2578" s="27"/>
      <c r="Q2578" s="27"/>
      <c r="R2578" s="27"/>
      <c r="S2578" s="27"/>
      <c r="T2578" s="27"/>
      <c r="U2578" s="27"/>
    </row>
    <row r="2579" spans="1:21" x14ac:dyDescent="0.3">
      <c r="A2579" s="37"/>
      <c r="B2579" s="33"/>
      <c r="C2579" s="32" t="s">
        <v>65</v>
      </c>
      <c r="D2579" s="27">
        <v>-4462.0900000000038</v>
      </c>
      <c r="E2579" s="27">
        <v>0</v>
      </c>
      <c r="F2579" s="27">
        <v>0</v>
      </c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  <c r="R2579" s="27"/>
      <c r="S2579" s="27"/>
      <c r="T2579" s="27"/>
      <c r="U2579" s="27"/>
    </row>
    <row r="2580" spans="1:21" x14ac:dyDescent="0.3">
      <c r="A2580" s="37"/>
      <c r="B2580" s="33"/>
      <c r="C2580" s="32" t="s">
        <v>359</v>
      </c>
      <c r="D2580" s="27">
        <v>698.88999999999987</v>
      </c>
      <c r="E2580" s="27">
        <v>0</v>
      </c>
      <c r="F2580" s="27">
        <v>0</v>
      </c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  <c r="R2580" s="27"/>
      <c r="S2580" s="27"/>
      <c r="T2580" s="27"/>
      <c r="U2580" s="27"/>
    </row>
    <row r="2581" spans="1:21" x14ac:dyDescent="0.3">
      <c r="A2581" s="37"/>
      <c r="B2581" s="33"/>
      <c r="C2581" s="32" t="s">
        <v>360</v>
      </c>
      <c r="D2581" s="27">
        <v>-905.83</v>
      </c>
      <c r="E2581" s="27">
        <v>0</v>
      </c>
      <c r="F2581" s="27">
        <v>0</v>
      </c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  <c r="R2581" s="27"/>
      <c r="S2581" s="27"/>
      <c r="T2581" s="27"/>
      <c r="U2581" s="27"/>
    </row>
    <row r="2582" spans="1:21" x14ac:dyDescent="0.3">
      <c r="A2582" s="37"/>
      <c r="B2582" s="33" t="s">
        <v>288</v>
      </c>
      <c r="C2582" s="32" t="s">
        <v>33</v>
      </c>
      <c r="D2582" s="27">
        <v>48819.840000000004</v>
      </c>
      <c r="E2582" s="27">
        <v>52582.92</v>
      </c>
      <c r="F2582" s="27">
        <v>23776.799999999999</v>
      </c>
      <c r="G2582" s="27"/>
      <c r="H2582" s="27">
        <v>0</v>
      </c>
      <c r="I2582" s="27"/>
      <c r="J2582" s="27"/>
      <c r="K2582" s="27"/>
      <c r="L2582" s="27"/>
      <c r="M2582" s="27"/>
      <c r="N2582" s="27"/>
      <c r="O2582" s="27"/>
      <c r="P2582" s="27"/>
      <c r="Q2582" s="27"/>
      <c r="R2582" s="27"/>
      <c r="S2582" s="27"/>
      <c r="T2582" s="27"/>
      <c r="U2582" s="27"/>
    </row>
    <row r="2583" spans="1:21" x14ac:dyDescent="0.3">
      <c r="A2583" s="37"/>
      <c r="B2583" s="33"/>
      <c r="C2583" s="32" t="s">
        <v>34</v>
      </c>
      <c r="D2583" s="27">
        <v>52840.73</v>
      </c>
      <c r="E2583" s="27">
        <v>67081.27</v>
      </c>
      <c r="F2583" s="27">
        <v>16342.77</v>
      </c>
      <c r="G2583" s="27"/>
      <c r="H2583" s="27">
        <v>0</v>
      </c>
      <c r="I2583" s="27"/>
      <c r="J2583" s="27"/>
      <c r="K2583" s="27"/>
      <c r="L2583" s="27"/>
      <c r="M2583" s="27"/>
      <c r="N2583" s="27"/>
      <c r="O2583" s="27"/>
      <c r="P2583" s="27"/>
      <c r="Q2583" s="27"/>
      <c r="R2583" s="27"/>
      <c r="S2583" s="27"/>
      <c r="T2583" s="27"/>
      <c r="U2583" s="27"/>
    </row>
    <row r="2584" spans="1:21" x14ac:dyDescent="0.3">
      <c r="A2584" s="37"/>
      <c r="B2584" s="33"/>
      <c r="C2584" s="32" t="s">
        <v>35</v>
      </c>
      <c r="D2584" s="27"/>
      <c r="E2584" s="27"/>
      <c r="F2584" s="27"/>
      <c r="G2584" s="27"/>
      <c r="H2584" s="27">
        <v>0</v>
      </c>
      <c r="I2584" s="27"/>
      <c r="J2584" s="27"/>
      <c r="K2584" s="27"/>
      <c r="L2584" s="27"/>
      <c r="M2584" s="27"/>
      <c r="N2584" s="27"/>
      <c r="O2584" s="27"/>
      <c r="P2584" s="27"/>
      <c r="Q2584" s="27"/>
      <c r="R2584" s="27"/>
      <c r="S2584" s="27"/>
      <c r="T2584" s="27"/>
      <c r="U2584" s="27"/>
    </row>
    <row r="2585" spans="1:21" x14ac:dyDescent="0.3">
      <c r="A2585" s="37"/>
      <c r="B2585" s="33"/>
      <c r="C2585" s="32" t="s">
        <v>69</v>
      </c>
      <c r="D2585" s="27"/>
      <c r="E2585" s="27"/>
      <c r="F2585" s="27"/>
      <c r="G2585" s="27"/>
      <c r="H2585" s="27">
        <v>0</v>
      </c>
      <c r="I2585" s="27"/>
      <c r="J2585" s="27"/>
      <c r="K2585" s="27"/>
      <c r="L2585" s="27"/>
      <c r="M2585" s="27"/>
      <c r="N2585" s="27"/>
      <c r="O2585" s="27"/>
      <c r="P2585" s="27"/>
      <c r="Q2585" s="27"/>
      <c r="R2585" s="27"/>
      <c r="S2585" s="27"/>
      <c r="T2585" s="27"/>
      <c r="U2585" s="27"/>
    </row>
    <row r="2586" spans="1:21" x14ac:dyDescent="0.3">
      <c r="A2586" s="37"/>
      <c r="B2586" s="33"/>
      <c r="C2586" s="32" t="s">
        <v>45</v>
      </c>
      <c r="D2586" s="27">
        <v>0</v>
      </c>
      <c r="E2586" s="27">
        <v>0</v>
      </c>
      <c r="F2586" s="27">
        <v>313.06</v>
      </c>
      <c r="G2586" s="27"/>
      <c r="H2586" s="27">
        <v>0</v>
      </c>
      <c r="I2586" s="27"/>
      <c r="J2586" s="27"/>
      <c r="K2586" s="27"/>
      <c r="L2586" s="27"/>
      <c r="M2586" s="27"/>
      <c r="N2586" s="27"/>
      <c r="O2586" s="27"/>
      <c r="P2586" s="27"/>
      <c r="Q2586" s="27"/>
      <c r="R2586" s="27"/>
      <c r="S2586" s="27"/>
      <c r="T2586" s="27"/>
      <c r="U2586" s="27"/>
    </row>
    <row r="2587" spans="1:21" x14ac:dyDescent="0.3">
      <c r="A2587" s="37"/>
      <c r="B2587" s="33"/>
      <c r="C2587" s="32" t="s">
        <v>237</v>
      </c>
      <c r="D2587" s="27"/>
      <c r="E2587" s="27"/>
      <c r="F2587" s="27"/>
      <c r="G2587" s="27"/>
      <c r="H2587" s="27">
        <v>0</v>
      </c>
      <c r="I2587" s="27"/>
      <c r="J2587" s="27"/>
      <c r="K2587" s="27"/>
      <c r="L2587" s="27"/>
      <c r="M2587" s="27"/>
      <c r="N2587" s="27"/>
      <c r="O2587" s="27"/>
      <c r="P2587" s="27"/>
      <c r="Q2587" s="27"/>
      <c r="R2587" s="27"/>
      <c r="S2587" s="27"/>
      <c r="T2587" s="27"/>
      <c r="U2587" s="27"/>
    </row>
    <row r="2588" spans="1:21" x14ac:dyDescent="0.3">
      <c r="A2588" s="37"/>
      <c r="B2588" s="33"/>
      <c r="C2588" s="32" t="s">
        <v>6</v>
      </c>
      <c r="D2588" s="27"/>
      <c r="E2588" s="27"/>
      <c r="F2588" s="27"/>
      <c r="G2588" s="27"/>
      <c r="H2588" s="27">
        <v>0</v>
      </c>
      <c r="I2588" s="27"/>
      <c r="J2588" s="27"/>
      <c r="K2588" s="27"/>
      <c r="L2588" s="27"/>
      <c r="M2588" s="27"/>
      <c r="N2588" s="27"/>
      <c r="O2588" s="27"/>
      <c r="P2588" s="27"/>
      <c r="Q2588" s="27"/>
      <c r="R2588" s="27"/>
      <c r="S2588" s="27"/>
      <c r="T2588" s="27"/>
      <c r="U2588" s="27"/>
    </row>
    <row r="2589" spans="1:21" x14ac:dyDescent="0.3">
      <c r="A2589" s="37"/>
      <c r="B2589" s="33"/>
      <c r="C2589" s="32" t="s">
        <v>113</v>
      </c>
      <c r="D2589" s="27"/>
      <c r="E2589" s="27"/>
      <c r="F2589" s="27"/>
      <c r="G2589" s="27"/>
      <c r="H2589" s="27">
        <v>26933.74</v>
      </c>
      <c r="I2589" s="27"/>
      <c r="J2589" s="27">
        <v>3061.94</v>
      </c>
      <c r="K2589" s="27">
        <v>944.08</v>
      </c>
      <c r="L2589" s="27">
        <v>944.08</v>
      </c>
      <c r="M2589" s="27">
        <v>1716.58</v>
      </c>
      <c r="N2589" s="27">
        <v>1716.58</v>
      </c>
      <c r="O2589" s="27">
        <v>1716.58</v>
      </c>
      <c r="P2589" s="27">
        <v>1716.58</v>
      </c>
      <c r="Q2589" s="27">
        <v>3089.92</v>
      </c>
      <c r="R2589" s="27">
        <v>1716.58</v>
      </c>
      <c r="S2589" s="27">
        <v>3923.72</v>
      </c>
      <c r="T2589" s="27">
        <v>3923.72</v>
      </c>
      <c r="U2589" s="27">
        <v>3151.22</v>
      </c>
    </row>
    <row r="2590" spans="1:21" x14ac:dyDescent="0.3">
      <c r="A2590" s="37"/>
      <c r="B2590" s="33"/>
      <c r="C2590" s="32" t="s">
        <v>118</v>
      </c>
      <c r="D2590" s="27">
        <v>854.65000000000009</v>
      </c>
      <c r="E2590" s="27">
        <v>884.29</v>
      </c>
      <c r="F2590" s="27">
        <v>0</v>
      </c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  <c r="R2590" s="27"/>
      <c r="S2590" s="27"/>
      <c r="T2590" s="27"/>
      <c r="U2590" s="27"/>
    </row>
    <row r="2591" spans="1:21" x14ac:dyDescent="0.3">
      <c r="A2591" s="37"/>
      <c r="B2591" s="33"/>
      <c r="C2591" s="32" t="s">
        <v>136</v>
      </c>
      <c r="D2591" s="27">
        <v>0</v>
      </c>
      <c r="E2591" s="27">
        <v>453.09</v>
      </c>
      <c r="F2591" s="27">
        <v>0</v>
      </c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  <c r="T2591" s="27"/>
      <c r="U2591" s="27"/>
    </row>
    <row r="2592" spans="1:21" x14ac:dyDescent="0.3">
      <c r="A2592" s="37"/>
      <c r="B2592" s="33"/>
      <c r="C2592" s="32" t="s">
        <v>329</v>
      </c>
      <c r="D2592" s="27">
        <v>0</v>
      </c>
      <c r="E2592" s="27">
        <v>281.95999999999998</v>
      </c>
      <c r="F2592" s="27">
        <v>0</v>
      </c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  <c r="R2592" s="27"/>
      <c r="S2592" s="27"/>
      <c r="T2592" s="27"/>
      <c r="U2592" s="27"/>
    </row>
    <row r="2593" spans="1:21" x14ac:dyDescent="0.3">
      <c r="A2593" s="37"/>
      <c r="B2593" s="33"/>
      <c r="C2593" s="32" t="s">
        <v>129</v>
      </c>
      <c r="D2593" s="27">
        <v>1393.9</v>
      </c>
      <c r="E2593" s="27">
        <v>0</v>
      </c>
      <c r="F2593" s="27">
        <v>0</v>
      </c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</row>
    <row r="2594" spans="1:21" x14ac:dyDescent="0.3">
      <c r="A2594" s="37"/>
      <c r="B2594" s="33"/>
      <c r="C2594" s="32" t="s">
        <v>30</v>
      </c>
      <c r="D2594" s="27"/>
      <c r="E2594" s="27"/>
      <c r="F2594" s="27"/>
      <c r="G2594" s="27"/>
      <c r="H2594" s="27">
        <v>33000.01</v>
      </c>
      <c r="I2594" s="27"/>
      <c r="J2594" s="27">
        <v>2750.01</v>
      </c>
      <c r="K2594" s="27">
        <v>3000</v>
      </c>
      <c r="L2594" s="27">
        <v>3000</v>
      </c>
      <c r="M2594" s="27">
        <v>3000</v>
      </c>
      <c r="N2594" s="27">
        <v>3000</v>
      </c>
      <c r="O2594" s="27">
        <v>3000</v>
      </c>
      <c r="P2594" s="27">
        <v>3000</v>
      </c>
      <c r="Q2594" s="27">
        <v>3000</v>
      </c>
      <c r="R2594" s="27">
        <v>3000</v>
      </c>
      <c r="S2594" s="27">
        <v>3000</v>
      </c>
      <c r="T2594" s="27">
        <v>3000</v>
      </c>
      <c r="U2594" s="27">
        <v>3000</v>
      </c>
    </row>
    <row r="2595" spans="1:21" x14ac:dyDescent="0.3">
      <c r="A2595" s="37"/>
      <c r="B2595" s="33"/>
      <c r="C2595" s="32" t="s">
        <v>39</v>
      </c>
      <c r="D2595" s="27">
        <v>9871</v>
      </c>
      <c r="E2595" s="27">
        <v>0</v>
      </c>
      <c r="F2595" s="27">
        <v>0</v>
      </c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  <c r="R2595" s="27"/>
      <c r="S2595" s="27"/>
      <c r="T2595" s="27"/>
      <c r="U2595" s="27"/>
    </row>
    <row r="2596" spans="1:21" x14ac:dyDescent="0.3">
      <c r="A2596" s="37"/>
      <c r="B2596" s="33"/>
      <c r="C2596" s="32" t="s">
        <v>14</v>
      </c>
      <c r="D2596" s="27"/>
      <c r="E2596" s="27"/>
      <c r="F2596" s="27"/>
      <c r="G2596" s="27"/>
      <c r="H2596" s="27">
        <v>0</v>
      </c>
      <c r="I2596" s="27"/>
      <c r="J2596" s="27"/>
      <c r="K2596" s="27"/>
      <c r="L2596" s="27"/>
      <c r="M2596" s="27"/>
      <c r="N2596" s="27"/>
      <c r="O2596" s="27"/>
      <c r="P2596" s="27"/>
      <c r="Q2596" s="27"/>
      <c r="R2596" s="27"/>
      <c r="S2596" s="27"/>
      <c r="T2596" s="27"/>
      <c r="U2596" s="27"/>
    </row>
    <row r="2597" spans="1:21" x14ac:dyDescent="0.3">
      <c r="A2597" s="37"/>
      <c r="B2597" s="33"/>
      <c r="C2597" s="32" t="s">
        <v>31</v>
      </c>
      <c r="D2597" s="27">
        <v>156869.18</v>
      </c>
      <c r="E2597" s="27">
        <v>82029.37</v>
      </c>
      <c r="F2597" s="27">
        <v>19844.509999999998</v>
      </c>
      <c r="G2597" s="27"/>
      <c r="H2597" s="27">
        <v>142406.85999999999</v>
      </c>
      <c r="I2597" s="27"/>
      <c r="J2597" s="27">
        <v>11999.14</v>
      </c>
      <c r="K2597" s="27">
        <v>8920.2799999999988</v>
      </c>
      <c r="L2597" s="27">
        <v>50120.280000000006</v>
      </c>
      <c r="M2597" s="27">
        <v>13597.309999999998</v>
      </c>
      <c r="N2597" s="27">
        <v>8928.880000000001</v>
      </c>
      <c r="O2597" s="27">
        <v>8928.880000000001</v>
      </c>
      <c r="P2597" s="27">
        <v>13709.359999999999</v>
      </c>
      <c r="Q2597" s="27">
        <v>8928.880000000001</v>
      </c>
      <c r="R2597" s="27">
        <v>8928.880000000001</v>
      </c>
      <c r="S2597" s="27">
        <v>13564.63</v>
      </c>
      <c r="T2597" s="27">
        <v>8928.880000000001</v>
      </c>
      <c r="U2597" s="27">
        <v>8939.23</v>
      </c>
    </row>
    <row r="2598" spans="1:21" x14ac:dyDescent="0.3">
      <c r="A2598" s="37"/>
      <c r="B2598" s="33"/>
      <c r="C2598" s="32" t="s">
        <v>168</v>
      </c>
      <c r="D2598" s="27">
        <v>0</v>
      </c>
      <c r="E2598" s="27">
        <v>-150</v>
      </c>
      <c r="F2598" s="27">
        <v>0</v>
      </c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  <c r="R2598" s="27"/>
      <c r="S2598" s="27"/>
      <c r="T2598" s="27"/>
      <c r="U2598" s="27"/>
    </row>
    <row r="2599" spans="1:21" x14ac:dyDescent="0.3">
      <c r="A2599" s="37"/>
      <c r="B2599" s="33"/>
      <c r="C2599" s="32" t="s">
        <v>159</v>
      </c>
      <c r="D2599" s="27">
        <v>14404.97</v>
      </c>
      <c r="E2599" s="27">
        <v>11798.39</v>
      </c>
      <c r="F2599" s="27">
        <v>5370.67</v>
      </c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  <c r="R2599" s="27"/>
      <c r="S2599" s="27"/>
      <c r="T2599" s="27"/>
      <c r="U2599" s="27"/>
    </row>
    <row r="2600" spans="1:21" x14ac:dyDescent="0.3">
      <c r="A2600" s="37"/>
      <c r="B2600" s="33"/>
      <c r="C2600" s="32" t="s">
        <v>160</v>
      </c>
      <c r="D2600" s="27">
        <v>249.34</v>
      </c>
      <c r="E2600" s="27">
        <v>442.87</v>
      </c>
      <c r="F2600" s="27">
        <v>63613.77</v>
      </c>
      <c r="G2600" s="27"/>
      <c r="H2600" s="27">
        <v>0</v>
      </c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</row>
    <row r="2601" spans="1:21" x14ac:dyDescent="0.3">
      <c r="A2601" s="37"/>
      <c r="B2601" s="33"/>
      <c r="C2601" s="32" t="s">
        <v>140</v>
      </c>
      <c r="D2601" s="27">
        <v>2548.06</v>
      </c>
      <c r="E2601" s="27">
        <v>0</v>
      </c>
      <c r="F2601" s="27">
        <v>0</v>
      </c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  <c r="R2601" s="27"/>
      <c r="S2601" s="27"/>
      <c r="T2601" s="27"/>
      <c r="U2601" s="27"/>
    </row>
    <row r="2602" spans="1:21" x14ac:dyDescent="0.3">
      <c r="A2602" s="37"/>
      <c r="B2602" s="33"/>
      <c r="C2602" s="32" t="s">
        <v>327</v>
      </c>
      <c r="D2602" s="27">
        <v>435.48</v>
      </c>
      <c r="E2602" s="27">
        <v>0</v>
      </c>
      <c r="F2602" s="27">
        <v>0</v>
      </c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  <c r="R2602" s="27"/>
      <c r="S2602" s="27"/>
      <c r="T2602" s="27"/>
      <c r="U2602" s="27"/>
    </row>
    <row r="2603" spans="1:21" x14ac:dyDescent="0.3">
      <c r="A2603" s="37"/>
      <c r="B2603" s="33"/>
      <c r="C2603" s="32" t="s">
        <v>10</v>
      </c>
      <c r="D2603" s="27"/>
      <c r="E2603" s="27"/>
      <c r="F2603" s="27"/>
      <c r="G2603" s="27"/>
      <c r="H2603" s="27">
        <v>0</v>
      </c>
      <c r="I2603" s="27"/>
      <c r="J2603" s="27"/>
      <c r="K2603" s="27"/>
      <c r="L2603" s="27"/>
      <c r="M2603" s="27"/>
      <c r="N2603" s="27"/>
      <c r="O2603" s="27"/>
      <c r="P2603" s="27"/>
      <c r="Q2603" s="27"/>
      <c r="R2603" s="27"/>
      <c r="S2603" s="27"/>
      <c r="T2603" s="27"/>
      <c r="U2603" s="27"/>
    </row>
    <row r="2604" spans="1:21" x14ac:dyDescent="0.3">
      <c r="A2604" s="37"/>
      <c r="B2604" s="33"/>
      <c r="C2604" s="32" t="s">
        <v>165</v>
      </c>
      <c r="D2604" s="27"/>
      <c r="E2604" s="27"/>
      <c r="F2604" s="27"/>
      <c r="G2604" s="27"/>
      <c r="H2604" s="27">
        <v>3697.26</v>
      </c>
      <c r="I2604" s="27"/>
      <c r="J2604" s="27"/>
      <c r="K2604" s="27"/>
      <c r="L2604" s="27"/>
      <c r="M2604" s="27"/>
      <c r="N2604" s="27"/>
      <c r="O2604" s="27"/>
      <c r="P2604" s="27"/>
      <c r="Q2604" s="27"/>
      <c r="R2604" s="27"/>
      <c r="S2604" s="27"/>
      <c r="T2604" s="27"/>
      <c r="U2604" s="27"/>
    </row>
    <row r="2605" spans="1:21" x14ac:dyDescent="0.3">
      <c r="A2605" s="37"/>
      <c r="B2605" s="33"/>
      <c r="C2605" s="32" t="s">
        <v>119</v>
      </c>
      <c r="D2605" s="27">
        <v>9657.07</v>
      </c>
      <c r="E2605" s="27">
        <v>13253.37</v>
      </c>
      <c r="F2605" s="27">
        <v>4453.7499999999991</v>
      </c>
      <c r="G2605" s="27"/>
      <c r="H2605" s="27">
        <v>0</v>
      </c>
      <c r="I2605" s="27"/>
      <c r="J2605" s="27"/>
      <c r="K2605" s="27"/>
      <c r="L2605" s="27"/>
      <c r="M2605" s="27"/>
      <c r="N2605" s="27"/>
      <c r="O2605" s="27"/>
      <c r="P2605" s="27"/>
      <c r="Q2605" s="27"/>
      <c r="R2605" s="27"/>
      <c r="S2605" s="27"/>
      <c r="T2605" s="27"/>
      <c r="U2605" s="27"/>
    </row>
    <row r="2606" spans="1:21" x14ac:dyDescent="0.3">
      <c r="A2606" s="37"/>
      <c r="B2606" s="33"/>
      <c r="C2606" s="32" t="s">
        <v>142</v>
      </c>
      <c r="D2606" s="27">
        <v>1291.3599999999999</v>
      </c>
      <c r="E2606" s="27">
        <v>5098.7700000000004</v>
      </c>
      <c r="F2606" s="27">
        <v>0</v>
      </c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  <c r="R2606" s="27"/>
      <c r="S2606" s="27"/>
      <c r="T2606" s="27"/>
      <c r="U2606" s="27"/>
    </row>
    <row r="2607" spans="1:21" x14ac:dyDescent="0.3">
      <c r="A2607" s="37"/>
      <c r="B2607" s="33"/>
      <c r="C2607" s="32" t="s">
        <v>164</v>
      </c>
      <c r="D2607" s="27">
        <v>25.22</v>
      </c>
      <c r="E2607" s="27">
        <v>0</v>
      </c>
      <c r="F2607" s="27">
        <v>0</v>
      </c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  <c r="R2607" s="27"/>
      <c r="S2607" s="27"/>
      <c r="T2607" s="27"/>
      <c r="U2607" s="27"/>
    </row>
    <row r="2608" spans="1:21" x14ac:dyDescent="0.3">
      <c r="A2608" s="37"/>
      <c r="B2608" s="33"/>
      <c r="C2608" s="32" t="s">
        <v>64</v>
      </c>
      <c r="D2608" s="27">
        <v>31.29</v>
      </c>
      <c r="E2608" s="27">
        <v>0</v>
      </c>
      <c r="F2608" s="27">
        <v>0</v>
      </c>
      <c r="G2608" s="27"/>
      <c r="H2608" s="27">
        <v>0</v>
      </c>
      <c r="I2608" s="27"/>
      <c r="J2608" s="27"/>
      <c r="K2608" s="27"/>
      <c r="L2608" s="27"/>
      <c r="M2608" s="27"/>
      <c r="N2608" s="27"/>
      <c r="O2608" s="27"/>
      <c r="P2608" s="27"/>
      <c r="Q2608" s="27"/>
      <c r="R2608" s="27"/>
      <c r="S2608" s="27"/>
      <c r="T2608" s="27"/>
      <c r="U2608" s="27"/>
    </row>
    <row r="2609" spans="1:21" x14ac:dyDescent="0.3">
      <c r="A2609" s="37"/>
      <c r="B2609" s="33"/>
      <c r="C2609" s="32" t="s">
        <v>56</v>
      </c>
      <c r="D2609" s="27"/>
      <c r="E2609" s="27"/>
      <c r="F2609" s="27"/>
      <c r="G2609" s="27"/>
      <c r="H2609" s="27">
        <v>0</v>
      </c>
      <c r="I2609" s="27"/>
      <c r="J2609" s="27"/>
      <c r="K2609" s="27"/>
      <c r="L2609" s="27"/>
      <c r="M2609" s="27"/>
      <c r="N2609" s="27"/>
      <c r="O2609" s="27"/>
      <c r="P2609" s="27"/>
      <c r="Q2609" s="27"/>
      <c r="R2609" s="27"/>
      <c r="S2609" s="27"/>
      <c r="T2609" s="27"/>
      <c r="U2609" s="27"/>
    </row>
    <row r="2610" spans="1:21" x14ac:dyDescent="0.3">
      <c r="A2610" s="37"/>
      <c r="B2610" s="33"/>
      <c r="C2610" s="32" t="s">
        <v>334</v>
      </c>
      <c r="D2610" s="27">
        <v>0</v>
      </c>
      <c r="E2610" s="27">
        <v>0</v>
      </c>
      <c r="F2610" s="27">
        <v>2349.94</v>
      </c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  <c r="R2610" s="27"/>
      <c r="S2610" s="27"/>
      <c r="T2610" s="27"/>
      <c r="U2610" s="27"/>
    </row>
    <row r="2611" spans="1:21" x14ac:dyDescent="0.3">
      <c r="A2611" s="37"/>
      <c r="B2611" s="33"/>
      <c r="C2611" s="32" t="s">
        <v>66</v>
      </c>
      <c r="D2611" s="27">
        <v>3596.08</v>
      </c>
      <c r="E2611" s="27">
        <v>4766.3900000000003</v>
      </c>
      <c r="F2611" s="27">
        <v>1548.94</v>
      </c>
      <c r="G2611" s="27"/>
      <c r="H2611" s="27">
        <v>0</v>
      </c>
      <c r="I2611" s="27"/>
      <c r="J2611" s="27"/>
      <c r="K2611" s="27"/>
      <c r="L2611" s="27"/>
      <c r="M2611" s="27"/>
      <c r="N2611" s="27"/>
      <c r="O2611" s="27"/>
      <c r="P2611" s="27"/>
      <c r="Q2611" s="27"/>
      <c r="R2611" s="27"/>
      <c r="S2611" s="27"/>
      <c r="T2611" s="27"/>
      <c r="U2611" s="27"/>
    </row>
    <row r="2612" spans="1:21" x14ac:dyDescent="0.3">
      <c r="A2612" s="37"/>
      <c r="B2612" s="33"/>
      <c r="C2612" s="32" t="s">
        <v>67</v>
      </c>
      <c r="D2612" s="27">
        <v>10998.88</v>
      </c>
      <c r="E2612" s="27">
        <v>0</v>
      </c>
      <c r="F2612" s="27">
        <v>0</v>
      </c>
      <c r="G2612" s="27"/>
      <c r="H2612" s="27">
        <v>0</v>
      </c>
      <c r="I2612" s="27"/>
      <c r="J2612" s="27"/>
      <c r="K2612" s="27"/>
      <c r="L2612" s="27"/>
      <c r="M2612" s="27"/>
      <c r="N2612" s="27"/>
      <c r="O2612" s="27"/>
      <c r="P2612" s="27"/>
      <c r="Q2612" s="27"/>
      <c r="R2612" s="27"/>
      <c r="S2612" s="27"/>
      <c r="T2612" s="27"/>
      <c r="U2612" s="27"/>
    </row>
    <row r="2613" spans="1:21" x14ac:dyDescent="0.3">
      <c r="A2613" s="37"/>
      <c r="B2613" s="33"/>
      <c r="C2613" s="32" t="s">
        <v>75</v>
      </c>
      <c r="D2613" s="27">
        <v>5262.25</v>
      </c>
      <c r="E2613" s="27">
        <v>14796.63</v>
      </c>
      <c r="F2613" s="27">
        <v>4264.7</v>
      </c>
      <c r="G2613" s="27"/>
      <c r="H2613" s="27">
        <v>0</v>
      </c>
      <c r="I2613" s="27"/>
      <c r="J2613" s="27"/>
      <c r="K2613" s="27"/>
      <c r="L2613" s="27"/>
      <c r="M2613" s="27"/>
      <c r="N2613" s="27"/>
      <c r="O2613" s="27"/>
      <c r="P2613" s="27"/>
      <c r="Q2613" s="27"/>
      <c r="R2613" s="27"/>
      <c r="S2613" s="27"/>
      <c r="T2613" s="27"/>
      <c r="U2613" s="27"/>
    </row>
    <row r="2614" spans="1:21" x14ac:dyDescent="0.3">
      <c r="A2614" s="37"/>
      <c r="B2614" s="33"/>
      <c r="C2614" s="32" t="s">
        <v>345</v>
      </c>
      <c r="D2614" s="27">
        <v>0</v>
      </c>
      <c r="E2614" s="27">
        <v>0</v>
      </c>
      <c r="F2614" s="27">
        <v>301.39999999999998</v>
      </c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  <c r="R2614" s="27"/>
      <c r="S2614" s="27"/>
      <c r="T2614" s="27"/>
      <c r="U2614" s="27"/>
    </row>
    <row r="2615" spans="1:21" x14ac:dyDescent="0.3">
      <c r="A2615" s="37"/>
      <c r="B2615" s="33"/>
      <c r="C2615" s="32" t="s">
        <v>155</v>
      </c>
      <c r="D2615" s="27">
        <v>0</v>
      </c>
      <c r="E2615" s="27">
        <v>0</v>
      </c>
      <c r="F2615" s="27">
        <v>1746.9999999999998</v>
      </c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  <c r="R2615" s="27"/>
      <c r="S2615" s="27"/>
      <c r="T2615" s="27"/>
      <c r="U2615" s="27"/>
    </row>
    <row r="2616" spans="1:21" x14ac:dyDescent="0.3">
      <c r="A2616" s="37"/>
      <c r="B2616" s="33"/>
      <c r="C2616" s="32" t="s">
        <v>48</v>
      </c>
      <c r="D2616" s="27">
        <v>11.85</v>
      </c>
      <c r="E2616" s="27">
        <v>163.30000000000001</v>
      </c>
      <c r="F2616" s="27">
        <v>114.1</v>
      </c>
      <c r="G2616" s="27"/>
      <c r="H2616" s="27">
        <v>0</v>
      </c>
      <c r="I2616" s="27"/>
      <c r="J2616" s="27"/>
      <c r="K2616" s="27"/>
      <c r="L2616" s="27"/>
      <c r="M2616" s="27"/>
      <c r="N2616" s="27"/>
      <c r="O2616" s="27"/>
      <c r="P2616" s="27"/>
      <c r="Q2616" s="27"/>
      <c r="R2616" s="27"/>
      <c r="S2616" s="27"/>
      <c r="T2616" s="27"/>
      <c r="U2616" s="27"/>
    </row>
    <row r="2617" spans="1:21" x14ac:dyDescent="0.3">
      <c r="A2617" s="37"/>
      <c r="B2617" s="33"/>
      <c r="C2617" s="32" t="s">
        <v>65</v>
      </c>
      <c r="D2617" s="27">
        <v>18374.84</v>
      </c>
      <c r="E2617" s="27">
        <v>3251.78</v>
      </c>
      <c r="F2617" s="27">
        <v>0</v>
      </c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  <c r="R2617" s="27"/>
      <c r="S2617" s="27"/>
      <c r="T2617" s="27"/>
      <c r="U2617" s="27"/>
    </row>
    <row r="2618" spans="1:21" x14ac:dyDescent="0.3">
      <c r="A2618" s="37"/>
      <c r="B2618" s="33"/>
      <c r="C2618" s="32" t="s">
        <v>52</v>
      </c>
      <c r="D2618" s="27">
        <v>0</v>
      </c>
      <c r="E2618" s="27">
        <v>3125.48</v>
      </c>
      <c r="F2618" s="27">
        <v>11554.09</v>
      </c>
      <c r="G2618" s="27"/>
      <c r="H2618" s="27">
        <v>0</v>
      </c>
      <c r="I2618" s="27"/>
      <c r="J2618" s="27"/>
      <c r="K2618" s="27"/>
      <c r="L2618" s="27"/>
      <c r="M2618" s="27"/>
      <c r="N2618" s="27"/>
      <c r="O2618" s="27"/>
      <c r="P2618" s="27"/>
      <c r="Q2618" s="27"/>
      <c r="R2618" s="27"/>
      <c r="S2618" s="27"/>
      <c r="T2618" s="27"/>
      <c r="U2618" s="27"/>
    </row>
    <row r="2619" spans="1:21" x14ac:dyDescent="0.3">
      <c r="A2619" s="37"/>
      <c r="B2619" s="33"/>
      <c r="C2619" s="32" t="s">
        <v>47</v>
      </c>
      <c r="D2619" s="27">
        <v>869</v>
      </c>
      <c r="E2619" s="27">
        <v>203.57999999999998</v>
      </c>
      <c r="F2619" s="27">
        <v>0</v>
      </c>
      <c r="G2619" s="27"/>
      <c r="H2619" s="27">
        <v>0</v>
      </c>
      <c r="I2619" s="27"/>
      <c r="J2619" s="27"/>
      <c r="K2619" s="27"/>
      <c r="L2619" s="27"/>
      <c r="M2619" s="27"/>
      <c r="N2619" s="27"/>
      <c r="O2619" s="27"/>
      <c r="P2619" s="27"/>
      <c r="Q2619" s="27"/>
      <c r="R2619" s="27"/>
      <c r="S2619" s="27"/>
      <c r="T2619" s="27"/>
      <c r="U2619" s="27"/>
    </row>
    <row r="2620" spans="1:21" x14ac:dyDescent="0.3">
      <c r="A2620" s="37"/>
      <c r="B2620" s="33" t="s">
        <v>289</v>
      </c>
      <c r="C2620" s="32" t="s">
        <v>117</v>
      </c>
      <c r="D2620" s="27">
        <v>0</v>
      </c>
      <c r="E2620" s="27">
        <v>600</v>
      </c>
      <c r="F2620" s="27">
        <v>0</v>
      </c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  <c r="R2620" s="27"/>
      <c r="S2620" s="27"/>
      <c r="T2620" s="27"/>
      <c r="U2620" s="27"/>
    </row>
    <row r="2621" spans="1:21" x14ac:dyDescent="0.3">
      <c r="A2621" s="37"/>
      <c r="B2621" s="33"/>
      <c r="C2621" s="32" t="s">
        <v>116</v>
      </c>
      <c r="D2621" s="27">
        <v>14950</v>
      </c>
      <c r="E2621" s="27">
        <v>0</v>
      </c>
      <c r="F2621" s="27">
        <v>0</v>
      </c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  <c r="R2621" s="27"/>
      <c r="S2621" s="27"/>
      <c r="T2621" s="27"/>
      <c r="U2621" s="27"/>
    </row>
    <row r="2622" spans="1:21" x14ac:dyDescent="0.3">
      <c r="A2622" s="37"/>
      <c r="B2622" s="33"/>
      <c r="C2622" s="32" t="s">
        <v>33</v>
      </c>
      <c r="D2622" s="27">
        <v>27708.75</v>
      </c>
      <c r="E2622" s="27">
        <v>21957.760000000002</v>
      </c>
      <c r="F2622" s="27">
        <v>30044.68</v>
      </c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  <c r="R2622" s="27"/>
      <c r="S2622" s="27"/>
      <c r="T2622" s="27"/>
      <c r="U2622" s="27"/>
    </row>
    <row r="2623" spans="1:21" x14ac:dyDescent="0.3">
      <c r="A2623" s="37"/>
      <c r="B2623" s="33"/>
      <c r="C2623" s="32" t="s">
        <v>34</v>
      </c>
      <c r="D2623" s="27">
        <v>53917.16</v>
      </c>
      <c r="E2623" s="27">
        <v>52864.14</v>
      </c>
      <c r="F2623" s="27">
        <v>16357.02</v>
      </c>
      <c r="G2623" s="27"/>
      <c r="H2623" s="27">
        <v>0</v>
      </c>
      <c r="I2623" s="27"/>
      <c r="J2623" s="27"/>
      <c r="K2623" s="27"/>
      <c r="L2623" s="27"/>
      <c r="M2623" s="27"/>
      <c r="N2623" s="27"/>
      <c r="O2623" s="27"/>
      <c r="P2623" s="27"/>
      <c r="Q2623" s="27"/>
      <c r="R2623" s="27"/>
      <c r="S2623" s="27"/>
      <c r="T2623" s="27"/>
      <c r="U2623" s="27"/>
    </row>
    <row r="2624" spans="1:21" x14ac:dyDescent="0.3">
      <c r="A2624" s="37"/>
      <c r="B2624" s="33"/>
      <c r="C2624" s="32" t="s">
        <v>35</v>
      </c>
      <c r="D2624" s="27">
        <v>-2414.75</v>
      </c>
      <c r="E2624" s="27">
        <v>4081.9800000000005</v>
      </c>
      <c r="F2624" s="27">
        <v>4993.53</v>
      </c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  <c r="R2624" s="27"/>
      <c r="S2624" s="27"/>
      <c r="T2624" s="27"/>
      <c r="U2624" s="27"/>
    </row>
    <row r="2625" spans="1:21" x14ac:dyDescent="0.3">
      <c r="A2625" s="37"/>
      <c r="B2625" s="33"/>
      <c r="C2625" s="32" t="s">
        <v>239</v>
      </c>
      <c r="D2625" s="27">
        <v>-471798.61</v>
      </c>
      <c r="E2625" s="27">
        <v>-6072.8799999999719</v>
      </c>
      <c r="F2625" s="27">
        <v>317801.74000000005</v>
      </c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  <c r="R2625" s="27"/>
      <c r="S2625" s="27"/>
      <c r="T2625" s="27"/>
      <c r="U2625" s="27"/>
    </row>
    <row r="2626" spans="1:21" x14ac:dyDescent="0.3">
      <c r="A2626" s="37"/>
      <c r="B2626" s="33"/>
      <c r="C2626" s="32" t="s">
        <v>237</v>
      </c>
      <c r="D2626" s="27">
        <v>-96.270000000018626</v>
      </c>
      <c r="E2626" s="27">
        <v>-52.830000000009896</v>
      </c>
      <c r="F2626" s="27">
        <v>0</v>
      </c>
      <c r="G2626" s="27"/>
      <c r="H2626" s="27">
        <v>0</v>
      </c>
      <c r="I2626" s="27"/>
      <c r="J2626" s="27">
        <v>0</v>
      </c>
      <c r="K2626" s="27">
        <v>0</v>
      </c>
      <c r="L2626" s="27">
        <v>0</v>
      </c>
      <c r="M2626" s="27">
        <v>0</v>
      </c>
      <c r="N2626" s="27">
        <v>0</v>
      </c>
      <c r="O2626" s="27">
        <v>0</v>
      </c>
      <c r="P2626" s="27">
        <v>0</v>
      </c>
      <c r="Q2626" s="27">
        <v>0</v>
      </c>
      <c r="R2626" s="27">
        <v>0</v>
      </c>
      <c r="S2626" s="27">
        <v>0</v>
      </c>
      <c r="T2626" s="27">
        <v>0</v>
      </c>
      <c r="U2626" s="27">
        <v>0</v>
      </c>
    </row>
    <row r="2627" spans="1:21" x14ac:dyDescent="0.3">
      <c r="A2627" s="37"/>
      <c r="B2627" s="33"/>
      <c r="C2627" s="32" t="s">
        <v>6</v>
      </c>
      <c r="D2627" s="27"/>
      <c r="E2627" s="27"/>
      <c r="F2627" s="27"/>
      <c r="G2627" s="27"/>
      <c r="H2627" s="27">
        <v>0</v>
      </c>
      <c r="I2627" s="27"/>
      <c r="J2627" s="27"/>
      <c r="K2627" s="27"/>
      <c r="L2627" s="27"/>
      <c r="M2627" s="27"/>
      <c r="N2627" s="27"/>
      <c r="O2627" s="27"/>
      <c r="P2627" s="27"/>
      <c r="Q2627" s="27"/>
      <c r="R2627" s="27"/>
      <c r="S2627" s="27"/>
      <c r="T2627" s="27"/>
      <c r="U2627" s="27"/>
    </row>
    <row r="2628" spans="1:21" x14ac:dyDescent="0.3">
      <c r="A2628" s="37"/>
      <c r="B2628" s="33"/>
      <c r="C2628" s="32" t="s">
        <v>113</v>
      </c>
      <c r="D2628" s="27"/>
      <c r="E2628" s="27"/>
      <c r="F2628" s="27"/>
      <c r="G2628" s="27"/>
      <c r="H2628" s="27">
        <v>0</v>
      </c>
      <c r="I2628" s="27"/>
      <c r="J2628" s="27"/>
      <c r="K2628" s="27"/>
      <c r="L2628" s="27"/>
      <c r="M2628" s="27"/>
      <c r="N2628" s="27"/>
      <c r="O2628" s="27"/>
      <c r="P2628" s="27"/>
      <c r="Q2628" s="27"/>
      <c r="R2628" s="27"/>
      <c r="S2628" s="27"/>
      <c r="T2628" s="27"/>
      <c r="U2628" s="27"/>
    </row>
    <row r="2629" spans="1:21" x14ac:dyDescent="0.3">
      <c r="A2629" s="37"/>
      <c r="B2629" s="33"/>
      <c r="C2629" s="32" t="s">
        <v>25</v>
      </c>
      <c r="D2629" s="27">
        <v>136875.28999999998</v>
      </c>
      <c r="E2629" s="27">
        <v>103993.02</v>
      </c>
      <c r="F2629" s="27">
        <v>91265.819999999992</v>
      </c>
      <c r="G2629" s="27"/>
      <c r="H2629" s="27">
        <v>0</v>
      </c>
      <c r="I2629" s="27"/>
      <c r="J2629" s="27"/>
      <c r="K2629" s="27"/>
      <c r="L2629" s="27"/>
      <c r="M2629" s="27"/>
      <c r="N2629" s="27"/>
      <c r="O2629" s="27"/>
      <c r="P2629" s="27"/>
      <c r="Q2629" s="27"/>
      <c r="R2629" s="27"/>
      <c r="S2629" s="27"/>
      <c r="T2629" s="27"/>
      <c r="U2629" s="27"/>
    </row>
    <row r="2630" spans="1:21" x14ac:dyDescent="0.3">
      <c r="A2630" s="37"/>
      <c r="B2630" s="33"/>
      <c r="C2630" s="32" t="s">
        <v>22</v>
      </c>
      <c r="D2630" s="27"/>
      <c r="E2630" s="27"/>
      <c r="F2630" s="27"/>
      <c r="G2630" s="27"/>
      <c r="H2630" s="27">
        <v>0</v>
      </c>
      <c r="I2630" s="27"/>
      <c r="J2630" s="27"/>
      <c r="K2630" s="27"/>
      <c r="L2630" s="27"/>
      <c r="M2630" s="27"/>
      <c r="N2630" s="27"/>
      <c r="O2630" s="27"/>
      <c r="P2630" s="27"/>
      <c r="Q2630" s="27"/>
      <c r="R2630" s="27"/>
      <c r="S2630" s="27"/>
      <c r="T2630" s="27"/>
      <c r="U2630" s="27"/>
    </row>
    <row r="2631" spans="1:21" x14ac:dyDescent="0.3">
      <c r="A2631" s="37"/>
      <c r="B2631" s="33"/>
      <c r="C2631" s="32" t="s">
        <v>24</v>
      </c>
      <c r="D2631" s="27"/>
      <c r="E2631" s="27"/>
      <c r="F2631" s="27"/>
      <c r="G2631" s="27"/>
      <c r="H2631" s="27">
        <v>0</v>
      </c>
      <c r="I2631" s="27"/>
      <c r="J2631" s="27"/>
      <c r="K2631" s="27"/>
      <c r="L2631" s="27"/>
      <c r="M2631" s="27"/>
      <c r="N2631" s="27"/>
      <c r="O2631" s="27"/>
      <c r="P2631" s="27"/>
      <c r="Q2631" s="27"/>
      <c r="R2631" s="27"/>
      <c r="S2631" s="27"/>
      <c r="T2631" s="27"/>
      <c r="U2631" s="27"/>
    </row>
    <row r="2632" spans="1:21" x14ac:dyDescent="0.3">
      <c r="A2632" s="37"/>
      <c r="B2632" s="33"/>
      <c r="C2632" s="32" t="s">
        <v>30</v>
      </c>
      <c r="D2632" s="27">
        <v>433198.13</v>
      </c>
      <c r="E2632" s="27">
        <v>170497.3</v>
      </c>
      <c r="F2632" s="27">
        <v>147516.98999999996</v>
      </c>
      <c r="G2632" s="27"/>
      <c r="H2632" s="27">
        <v>0</v>
      </c>
      <c r="I2632" s="27"/>
      <c r="J2632" s="27"/>
      <c r="K2632" s="27"/>
      <c r="L2632" s="27"/>
      <c r="M2632" s="27"/>
      <c r="N2632" s="27"/>
      <c r="O2632" s="27"/>
      <c r="P2632" s="27"/>
      <c r="Q2632" s="27"/>
      <c r="R2632" s="27"/>
      <c r="S2632" s="27"/>
      <c r="T2632" s="27"/>
      <c r="U2632" s="27"/>
    </row>
    <row r="2633" spans="1:21" x14ac:dyDescent="0.3">
      <c r="A2633" s="37"/>
      <c r="B2633" s="33"/>
      <c r="C2633" s="32" t="s">
        <v>325</v>
      </c>
      <c r="D2633" s="27">
        <v>112.85999999999996</v>
      </c>
      <c r="E2633" s="27">
        <v>15.539999999999997</v>
      </c>
      <c r="F2633" s="27">
        <v>0</v>
      </c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  <c r="R2633" s="27"/>
      <c r="S2633" s="27"/>
      <c r="T2633" s="27"/>
      <c r="U2633" s="27"/>
    </row>
    <row r="2634" spans="1:21" x14ac:dyDescent="0.3">
      <c r="A2634" s="37"/>
      <c r="B2634" s="33"/>
      <c r="C2634" s="32" t="s">
        <v>39</v>
      </c>
      <c r="D2634" s="27">
        <v>3014.56</v>
      </c>
      <c r="E2634" s="27">
        <v>-3014.56</v>
      </c>
      <c r="F2634" s="27">
        <v>0</v>
      </c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  <c r="R2634" s="27"/>
      <c r="S2634" s="27"/>
      <c r="T2634" s="27"/>
      <c r="U2634" s="27"/>
    </row>
    <row r="2635" spans="1:21" x14ac:dyDescent="0.3">
      <c r="A2635" s="37"/>
      <c r="B2635" s="33"/>
      <c r="C2635" s="32" t="s">
        <v>14</v>
      </c>
      <c r="D2635" s="27"/>
      <c r="E2635" s="27"/>
      <c r="F2635" s="27"/>
      <c r="G2635" s="27"/>
      <c r="H2635" s="27">
        <v>0</v>
      </c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  <c r="T2635" s="27"/>
      <c r="U2635" s="27"/>
    </row>
    <row r="2636" spans="1:21" x14ac:dyDescent="0.3">
      <c r="A2636" s="37"/>
      <c r="B2636" s="33"/>
      <c r="C2636" s="32" t="s">
        <v>31</v>
      </c>
      <c r="D2636" s="27">
        <v>450</v>
      </c>
      <c r="E2636" s="27">
        <v>65432.109999999993</v>
      </c>
      <c r="F2636" s="27">
        <v>-11432.11</v>
      </c>
      <c r="G2636" s="27"/>
      <c r="H2636" s="27">
        <v>65286.57</v>
      </c>
      <c r="I2636" s="27"/>
      <c r="J2636" s="27">
        <v>9940.57</v>
      </c>
      <c r="K2636" s="27">
        <v>3369.2799999999997</v>
      </c>
      <c r="L2636" s="27">
        <v>3369.2799999999997</v>
      </c>
      <c r="M2636" s="27">
        <v>9549.2800000000007</v>
      </c>
      <c r="N2636" s="27">
        <v>3369.2799999999997</v>
      </c>
      <c r="O2636" s="27">
        <v>3369.2799999999997</v>
      </c>
      <c r="P2636" s="27">
        <v>9549.2800000000007</v>
      </c>
      <c r="Q2636" s="27">
        <v>3369.2799999999997</v>
      </c>
      <c r="R2636" s="27">
        <v>3369.2799999999997</v>
      </c>
      <c r="S2636" s="27">
        <v>9549.2800000000007</v>
      </c>
      <c r="T2636" s="27">
        <v>4064.9399999999996</v>
      </c>
      <c r="U2636" s="27">
        <v>4064.9399999999996</v>
      </c>
    </row>
    <row r="2637" spans="1:21" x14ac:dyDescent="0.3">
      <c r="A2637" s="37"/>
      <c r="B2637" s="33"/>
      <c r="C2637" s="32" t="s">
        <v>231</v>
      </c>
      <c r="D2637" s="27">
        <v>70837.989999999991</v>
      </c>
      <c r="E2637" s="27">
        <v>47250.58</v>
      </c>
      <c r="F2637" s="27">
        <v>39986.210000000006</v>
      </c>
      <c r="G2637" s="27"/>
      <c r="H2637" s="27">
        <v>0</v>
      </c>
      <c r="I2637" s="27"/>
      <c r="J2637" s="27"/>
      <c r="K2637" s="27"/>
      <c r="L2637" s="27"/>
      <c r="M2637" s="27"/>
      <c r="N2637" s="27"/>
      <c r="O2637" s="27"/>
      <c r="P2637" s="27"/>
      <c r="Q2637" s="27"/>
      <c r="R2637" s="27"/>
      <c r="S2637" s="27"/>
      <c r="T2637" s="27"/>
      <c r="U2637" s="27"/>
    </row>
    <row r="2638" spans="1:21" x14ac:dyDescent="0.3">
      <c r="A2638" s="37"/>
      <c r="B2638" s="33"/>
      <c r="C2638" s="32" t="s">
        <v>234</v>
      </c>
      <c r="D2638" s="27">
        <v>1438352.9</v>
      </c>
      <c r="E2638" s="27">
        <v>1451186.1400000001</v>
      </c>
      <c r="F2638" s="27">
        <v>1614232.9799999997</v>
      </c>
      <c r="G2638" s="27"/>
      <c r="H2638" s="27">
        <v>0</v>
      </c>
      <c r="I2638" s="27"/>
      <c r="J2638" s="27"/>
      <c r="K2638" s="27"/>
      <c r="L2638" s="27"/>
      <c r="M2638" s="27"/>
      <c r="N2638" s="27"/>
      <c r="O2638" s="27"/>
      <c r="P2638" s="27"/>
      <c r="Q2638" s="27"/>
      <c r="R2638" s="27"/>
      <c r="S2638" s="27"/>
      <c r="T2638" s="27"/>
      <c r="U2638" s="27"/>
    </row>
    <row r="2639" spans="1:21" x14ac:dyDescent="0.3">
      <c r="A2639" s="37"/>
      <c r="B2639" s="33"/>
      <c r="C2639" s="32" t="s">
        <v>159</v>
      </c>
      <c r="D2639" s="27"/>
      <c r="E2639" s="27"/>
      <c r="F2639" s="27"/>
      <c r="G2639" s="27"/>
      <c r="H2639" s="27">
        <v>0</v>
      </c>
      <c r="I2639" s="27"/>
      <c r="J2639" s="27"/>
      <c r="K2639" s="27"/>
      <c r="L2639" s="27"/>
      <c r="M2639" s="27"/>
      <c r="N2639" s="27"/>
      <c r="O2639" s="27"/>
      <c r="P2639" s="27"/>
      <c r="Q2639" s="27"/>
      <c r="R2639" s="27"/>
      <c r="S2639" s="27"/>
      <c r="T2639" s="27"/>
      <c r="U2639" s="27"/>
    </row>
    <row r="2640" spans="1:21" x14ac:dyDescent="0.3">
      <c r="A2640" s="37"/>
      <c r="B2640" s="33"/>
      <c r="C2640" s="32" t="s">
        <v>160</v>
      </c>
      <c r="D2640" s="27">
        <v>0</v>
      </c>
      <c r="E2640" s="27">
        <v>5085.67</v>
      </c>
      <c r="F2640" s="27">
        <v>427.95</v>
      </c>
      <c r="G2640" s="27"/>
      <c r="H2640" s="27">
        <v>0</v>
      </c>
      <c r="I2640" s="27"/>
      <c r="J2640" s="27"/>
      <c r="K2640" s="27"/>
      <c r="L2640" s="27"/>
      <c r="M2640" s="27"/>
      <c r="N2640" s="27"/>
      <c r="O2640" s="27"/>
      <c r="P2640" s="27"/>
      <c r="Q2640" s="27"/>
      <c r="R2640" s="27"/>
      <c r="S2640" s="27"/>
      <c r="T2640" s="27"/>
      <c r="U2640" s="27"/>
    </row>
    <row r="2641" spans="1:21" x14ac:dyDescent="0.3">
      <c r="A2641" s="37"/>
      <c r="B2641" s="33"/>
      <c r="C2641" s="32" t="s">
        <v>133</v>
      </c>
      <c r="D2641" s="27">
        <v>0</v>
      </c>
      <c r="E2641" s="27">
        <v>0</v>
      </c>
      <c r="F2641" s="27">
        <v>10505</v>
      </c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  <c r="R2641" s="27"/>
      <c r="S2641" s="27"/>
      <c r="T2641" s="27"/>
      <c r="U2641" s="27"/>
    </row>
    <row r="2642" spans="1:21" x14ac:dyDescent="0.3">
      <c r="A2642" s="37"/>
      <c r="B2642" s="33"/>
      <c r="C2642" s="32" t="s">
        <v>10</v>
      </c>
      <c r="D2642" s="27"/>
      <c r="E2642" s="27"/>
      <c r="F2642" s="27"/>
      <c r="G2642" s="27"/>
      <c r="H2642" s="27">
        <v>294893.36000000004</v>
      </c>
      <c r="I2642" s="27"/>
      <c r="J2642" s="27">
        <v>39375.589999999997</v>
      </c>
      <c r="K2642" s="27">
        <v>14702.26</v>
      </c>
      <c r="L2642" s="27">
        <v>14702.26</v>
      </c>
      <c r="M2642" s="27">
        <v>37569.97</v>
      </c>
      <c r="N2642" s="27">
        <v>14702.26</v>
      </c>
      <c r="O2642" s="27">
        <v>14702.26</v>
      </c>
      <c r="P2642" s="27">
        <v>37569.97</v>
      </c>
      <c r="Q2642" s="27">
        <v>14702.26</v>
      </c>
      <c r="R2642" s="27">
        <v>14702.26</v>
      </c>
      <c r="S2642" s="27">
        <v>37569.97</v>
      </c>
      <c r="T2642" s="27">
        <v>14702.26</v>
      </c>
      <c r="U2642" s="27">
        <v>14702.26</v>
      </c>
    </row>
    <row r="2643" spans="1:21" x14ac:dyDescent="0.3">
      <c r="A2643" s="37"/>
      <c r="B2643" s="33"/>
      <c r="C2643" s="32" t="s">
        <v>11</v>
      </c>
      <c r="D2643" s="27"/>
      <c r="E2643" s="27"/>
      <c r="F2643" s="27"/>
      <c r="G2643" s="27"/>
      <c r="H2643" s="27">
        <v>0</v>
      </c>
      <c r="I2643" s="27"/>
      <c r="J2643" s="27"/>
      <c r="K2643" s="27"/>
      <c r="L2643" s="27"/>
      <c r="M2643" s="27"/>
      <c r="N2643" s="27"/>
      <c r="O2643" s="27"/>
      <c r="P2643" s="27"/>
      <c r="Q2643" s="27"/>
      <c r="R2643" s="27"/>
      <c r="S2643" s="27"/>
      <c r="T2643" s="27"/>
      <c r="U2643" s="27"/>
    </row>
    <row r="2644" spans="1:21" x14ac:dyDescent="0.3">
      <c r="A2644" s="37"/>
      <c r="B2644" s="33"/>
      <c r="C2644" s="32" t="s">
        <v>165</v>
      </c>
      <c r="D2644" s="27"/>
      <c r="E2644" s="27"/>
      <c r="F2644" s="27"/>
      <c r="G2644" s="27"/>
      <c r="H2644" s="27">
        <v>1829752.9600000002</v>
      </c>
      <c r="I2644" s="27"/>
      <c r="J2644" s="27">
        <v>180616.47000000003</v>
      </c>
      <c r="K2644" s="27">
        <v>136556.96999999997</v>
      </c>
      <c r="L2644" s="27">
        <v>132043.84</v>
      </c>
      <c r="M2644" s="27">
        <v>145871.27000000002</v>
      </c>
      <c r="N2644" s="27">
        <v>134848.49999999997</v>
      </c>
      <c r="O2644" s="27">
        <v>134850.40999999997</v>
      </c>
      <c r="P2644" s="27">
        <v>186588.92</v>
      </c>
      <c r="Q2644" s="27">
        <v>138783.18999999994</v>
      </c>
      <c r="R2644" s="27">
        <v>135799.70999999996</v>
      </c>
      <c r="S2644" s="27">
        <v>135799.70999999996</v>
      </c>
      <c r="T2644" s="27">
        <v>135289.91999999995</v>
      </c>
      <c r="U2644" s="27">
        <v>138755.69999999998</v>
      </c>
    </row>
    <row r="2645" spans="1:21" x14ac:dyDescent="0.3">
      <c r="A2645" s="37"/>
      <c r="B2645" s="33"/>
      <c r="C2645" s="32" t="s">
        <v>236</v>
      </c>
      <c r="D2645" s="27">
        <v>0</v>
      </c>
      <c r="E2645" s="27">
        <v>0</v>
      </c>
      <c r="F2645" s="27">
        <v>26558.59</v>
      </c>
      <c r="G2645" s="27"/>
      <c r="H2645" s="27">
        <v>0</v>
      </c>
      <c r="I2645" s="27"/>
      <c r="J2645" s="27"/>
      <c r="K2645" s="27"/>
      <c r="L2645" s="27"/>
      <c r="M2645" s="27"/>
      <c r="N2645" s="27"/>
      <c r="O2645" s="27"/>
      <c r="P2645" s="27"/>
      <c r="Q2645" s="27"/>
      <c r="R2645" s="27"/>
      <c r="S2645" s="27"/>
      <c r="T2645" s="27"/>
      <c r="U2645" s="27"/>
    </row>
    <row r="2646" spans="1:21" x14ac:dyDescent="0.3">
      <c r="A2646" s="37"/>
      <c r="B2646" s="33"/>
      <c r="C2646" s="32" t="s">
        <v>7</v>
      </c>
      <c r="D2646" s="27">
        <v>135674.46</v>
      </c>
      <c r="E2646" s="27">
        <v>152121.4</v>
      </c>
      <c r="F2646" s="27">
        <v>158092.26999999999</v>
      </c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  <c r="R2646" s="27"/>
      <c r="S2646" s="27"/>
      <c r="T2646" s="27"/>
      <c r="U2646" s="27"/>
    </row>
    <row r="2647" spans="1:21" x14ac:dyDescent="0.3">
      <c r="A2647" s="37"/>
      <c r="B2647" s="33"/>
      <c r="C2647" s="32" t="s">
        <v>48</v>
      </c>
      <c r="D2647" s="27">
        <v>0</v>
      </c>
      <c r="E2647" s="27">
        <v>4954.95</v>
      </c>
      <c r="F2647" s="27">
        <v>0</v>
      </c>
      <c r="G2647" s="27"/>
      <c r="H2647" s="27">
        <v>0</v>
      </c>
      <c r="I2647" s="27"/>
      <c r="J2647" s="27"/>
      <c r="K2647" s="27"/>
      <c r="L2647" s="27"/>
      <c r="M2647" s="27"/>
      <c r="N2647" s="27"/>
      <c r="O2647" s="27"/>
      <c r="P2647" s="27"/>
      <c r="Q2647" s="27"/>
      <c r="R2647" s="27"/>
      <c r="S2647" s="27"/>
      <c r="T2647" s="27"/>
      <c r="U2647" s="27"/>
    </row>
    <row r="2648" spans="1:21" x14ac:dyDescent="0.3">
      <c r="A2648" s="37"/>
      <c r="B2648" s="33"/>
      <c r="C2648" s="32" t="s">
        <v>62</v>
      </c>
      <c r="D2648" s="27">
        <v>0</v>
      </c>
      <c r="E2648" s="27">
        <v>0</v>
      </c>
      <c r="F2648" s="27">
        <v>2470</v>
      </c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  <c r="R2648" s="27"/>
      <c r="S2648" s="27"/>
      <c r="T2648" s="27"/>
      <c r="U2648" s="27"/>
    </row>
    <row r="2649" spans="1:21" x14ac:dyDescent="0.3">
      <c r="A2649" s="37"/>
      <c r="B2649" s="33"/>
      <c r="C2649" s="32" t="s">
        <v>52</v>
      </c>
      <c r="D2649" s="27">
        <v>0</v>
      </c>
      <c r="E2649" s="27">
        <v>986</v>
      </c>
      <c r="F2649" s="27">
        <v>1049.96</v>
      </c>
      <c r="G2649" s="27"/>
      <c r="H2649" s="27">
        <v>0</v>
      </c>
      <c r="I2649" s="27"/>
      <c r="J2649" s="27"/>
      <c r="K2649" s="27"/>
      <c r="L2649" s="27"/>
      <c r="M2649" s="27"/>
      <c r="N2649" s="27"/>
      <c r="O2649" s="27"/>
      <c r="P2649" s="27"/>
      <c r="Q2649" s="27"/>
      <c r="R2649" s="27"/>
      <c r="S2649" s="27"/>
      <c r="T2649" s="27"/>
      <c r="U2649" s="27"/>
    </row>
    <row r="2650" spans="1:21" x14ac:dyDescent="0.3">
      <c r="A2650" s="37"/>
      <c r="B2650" s="33" t="s">
        <v>290</v>
      </c>
      <c r="C2650" s="32" t="s">
        <v>31</v>
      </c>
      <c r="D2650" s="27"/>
      <c r="E2650" s="27"/>
      <c r="F2650" s="27"/>
      <c r="G2650" s="27"/>
      <c r="H2650" s="27">
        <v>100000</v>
      </c>
      <c r="I2650" s="27"/>
      <c r="J2650" s="27">
        <v>25000</v>
      </c>
      <c r="K2650" s="27">
        <v>0</v>
      </c>
      <c r="L2650" s="27">
        <v>0</v>
      </c>
      <c r="M2650" s="27">
        <v>18527.5</v>
      </c>
      <c r="N2650" s="27">
        <v>0</v>
      </c>
      <c r="O2650" s="27">
        <v>0</v>
      </c>
      <c r="P2650" s="27">
        <v>18527.5</v>
      </c>
      <c r="Q2650" s="27">
        <v>0</v>
      </c>
      <c r="R2650" s="27">
        <v>0</v>
      </c>
      <c r="S2650" s="27">
        <v>18527.5</v>
      </c>
      <c r="T2650" s="27">
        <v>0</v>
      </c>
      <c r="U2650" s="27">
        <v>0</v>
      </c>
    </row>
    <row r="2651" spans="1:21" x14ac:dyDescent="0.3">
      <c r="A2651" s="37"/>
      <c r="B2651" s="33"/>
      <c r="C2651" s="32" t="s">
        <v>160</v>
      </c>
      <c r="D2651" s="27">
        <v>13241</v>
      </c>
      <c r="E2651" s="27">
        <v>-7615</v>
      </c>
      <c r="F2651" s="27">
        <v>-165690.18</v>
      </c>
      <c r="G2651" s="27"/>
      <c r="H2651" s="27">
        <v>0</v>
      </c>
      <c r="I2651" s="27"/>
      <c r="J2651" s="27"/>
      <c r="K2651" s="27"/>
      <c r="L2651" s="27"/>
      <c r="M2651" s="27"/>
      <c r="N2651" s="27"/>
      <c r="O2651" s="27"/>
      <c r="P2651" s="27"/>
      <c r="Q2651" s="27"/>
      <c r="R2651" s="27"/>
      <c r="S2651" s="27"/>
      <c r="T2651" s="27"/>
      <c r="U2651" s="27"/>
    </row>
    <row r="2652" spans="1:21" x14ac:dyDescent="0.3">
      <c r="A2652" s="37"/>
      <c r="B2652" s="33" t="s">
        <v>291</v>
      </c>
      <c r="C2652" s="32" t="s">
        <v>237</v>
      </c>
      <c r="D2652" s="27">
        <v>21135016.830000006</v>
      </c>
      <c r="E2652" s="27">
        <v>17845510.420000017</v>
      </c>
      <c r="F2652" s="27">
        <v>18421114.319999997</v>
      </c>
      <c r="G2652" s="27"/>
      <c r="H2652" s="27">
        <v>18821486.630000032</v>
      </c>
      <c r="I2652" s="27"/>
      <c r="J2652" s="27">
        <v>1130060.7400000014</v>
      </c>
      <c r="K2652" s="27">
        <v>1655741.7899999977</v>
      </c>
      <c r="L2652" s="27">
        <v>1534283.0600000017</v>
      </c>
      <c r="M2652" s="27">
        <v>1747304.420000003</v>
      </c>
      <c r="N2652" s="27">
        <v>1598563.7300000028</v>
      </c>
      <c r="O2652" s="27">
        <v>1534476.4899999977</v>
      </c>
      <c r="P2652" s="27">
        <v>1312069.8599999996</v>
      </c>
      <c r="Q2652" s="27">
        <v>1617708.2800000007</v>
      </c>
      <c r="R2652" s="27">
        <v>1605665.0500000005</v>
      </c>
      <c r="S2652" s="27">
        <v>1576775.1400000018</v>
      </c>
      <c r="T2652" s="27">
        <v>1556155.4399999985</v>
      </c>
      <c r="U2652" s="27">
        <v>1586977.0199999977</v>
      </c>
    </row>
    <row r="2653" spans="1:21" x14ac:dyDescent="0.3">
      <c r="A2653" s="37"/>
      <c r="B2653" s="33"/>
      <c r="C2653" s="32" t="s">
        <v>31</v>
      </c>
      <c r="D2653" s="27">
        <v>95223.91</v>
      </c>
      <c r="E2653" s="27">
        <v>86315.39</v>
      </c>
      <c r="F2653" s="27">
        <v>98041.41</v>
      </c>
      <c r="G2653" s="27"/>
      <c r="H2653" s="27">
        <v>200000</v>
      </c>
      <c r="I2653" s="27"/>
      <c r="J2653" s="27">
        <v>50000</v>
      </c>
      <c r="K2653" s="27">
        <v>0</v>
      </c>
      <c r="L2653" s="27">
        <v>0</v>
      </c>
      <c r="M2653" s="27">
        <v>50000</v>
      </c>
      <c r="N2653" s="27">
        <v>0</v>
      </c>
      <c r="O2653" s="27">
        <v>0</v>
      </c>
      <c r="P2653" s="27">
        <v>50000</v>
      </c>
      <c r="Q2653" s="27">
        <v>0</v>
      </c>
      <c r="R2653" s="27">
        <v>0</v>
      </c>
      <c r="S2653" s="27">
        <v>50000</v>
      </c>
      <c r="T2653" s="27">
        <v>0</v>
      </c>
      <c r="U2653" s="27">
        <v>0</v>
      </c>
    </row>
    <row r="2654" spans="1:21" x14ac:dyDescent="0.3">
      <c r="A2654" s="37"/>
      <c r="B2654" s="33"/>
      <c r="C2654" s="32" t="s">
        <v>47</v>
      </c>
      <c r="D2654" s="27">
        <v>0</v>
      </c>
      <c r="E2654" s="27">
        <v>0</v>
      </c>
      <c r="F2654" s="27">
        <v>600.05999999999995</v>
      </c>
      <c r="G2654" s="27"/>
      <c r="H2654" s="27">
        <v>0</v>
      </c>
      <c r="I2654" s="27"/>
      <c r="J2654" s="27"/>
      <c r="K2654" s="27"/>
      <c r="L2654" s="27"/>
      <c r="M2654" s="27"/>
      <c r="N2654" s="27"/>
      <c r="O2654" s="27"/>
      <c r="P2654" s="27"/>
      <c r="Q2654" s="27"/>
      <c r="R2654" s="27"/>
      <c r="S2654" s="27"/>
      <c r="T2654" s="27"/>
      <c r="U2654" s="27"/>
    </row>
    <row r="2655" spans="1:21" x14ac:dyDescent="0.3">
      <c r="A2655" s="37"/>
      <c r="B2655" s="33" t="s">
        <v>292</v>
      </c>
      <c r="C2655" s="32" t="s">
        <v>33</v>
      </c>
      <c r="D2655" s="27">
        <v>0</v>
      </c>
      <c r="E2655" s="27">
        <v>-1857.0100000000002</v>
      </c>
      <c r="F2655" s="27">
        <v>0</v>
      </c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  <c r="R2655" s="27"/>
      <c r="S2655" s="27"/>
      <c r="T2655" s="27"/>
      <c r="U2655" s="27"/>
    </row>
    <row r="2656" spans="1:21" x14ac:dyDescent="0.3">
      <c r="A2656" s="37"/>
      <c r="B2656" s="33"/>
      <c r="C2656" s="32" t="s">
        <v>34</v>
      </c>
      <c r="D2656" s="27"/>
      <c r="E2656" s="27"/>
      <c r="F2656" s="27"/>
      <c r="G2656" s="27"/>
      <c r="H2656" s="27">
        <v>0</v>
      </c>
      <c r="I2656" s="27"/>
      <c r="J2656" s="27"/>
      <c r="K2656" s="27"/>
      <c r="L2656" s="27"/>
      <c r="M2656" s="27"/>
      <c r="N2656" s="27"/>
      <c r="O2656" s="27"/>
      <c r="P2656" s="27"/>
      <c r="Q2656" s="27"/>
      <c r="R2656" s="27"/>
      <c r="S2656" s="27"/>
      <c r="T2656" s="27"/>
      <c r="U2656" s="27"/>
    </row>
    <row r="2657" spans="1:21" x14ac:dyDescent="0.3">
      <c r="A2657" s="37"/>
      <c r="B2657" s="33"/>
      <c r="C2657" s="32" t="s">
        <v>6</v>
      </c>
      <c r="D2657" s="27"/>
      <c r="E2657" s="27"/>
      <c r="F2657" s="27"/>
      <c r="G2657" s="27"/>
      <c r="H2657" s="27">
        <v>0</v>
      </c>
      <c r="I2657" s="27"/>
      <c r="J2657" s="27"/>
      <c r="K2657" s="27"/>
      <c r="L2657" s="27"/>
      <c r="M2657" s="27"/>
      <c r="N2657" s="27"/>
      <c r="O2657" s="27"/>
      <c r="P2657" s="27"/>
      <c r="Q2657" s="27"/>
      <c r="R2657" s="27"/>
      <c r="S2657" s="27"/>
      <c r="T2657" s="27"/>
      <c r="U2657" s="27"/>
    </row>
    <row r="2658" spans="1:21" x14ac:dyDescent="0.3">
      <c r="A2658" s="37"/>
      <c r="B2658" s="33"/>
      <c r="C2658" s="32" t="s">
        <v>113</v>
      </c>
      <c r="D2658" s="27"/>
      <c r="E2658" s="27"/>
      <c r="F2658" s="27"/>
      <c r="G2658" s="27"/>
      <c r="H2658" s="27">
        <v>0</v>
      </c>
      <c r="I2658" s="27"/>
      <c r="J2658" s="27"/>
      <c r="K2658" s="27"/>
      <c r="L2658" s="27"/>
      <c r="M2658" s="27"/>
      <c r="N2658" s="27"/>
      <c r="O2658" s="27"/>
      <c r="P2658" s="27"/>
      <c r="Q2658" s="27"/>
      <c r="R2658" s="27"/>
      <c r="S2658" s="27"/>
      <c r="T2658" s="27"/>
      <c r="U2658" s="27"/>
    </row>
    <row r="2659" spans="1:21" x14ac:dyDescent="0.3">
      <c r="A2659" s="37"/>
      <c r="B2659" s="33"/>
      <c r="C2659" s="32" t="s">
        <v>12</v>
      </c>
      <c r="D2659" s="27"/>
      <c r="E2659" s="27"/>
      <c r="F2659" s="27"/>
      <c r="G2659" s="27"/>
      <c r="H2659" s="27">
        <v>0</v>
      </c>
      <c r="I2659" s="27"/>
      <c r="J2659" s="27"/>
      <c r="K2659" s="27"/>
      <c r="L2659" s="27"/>
      <c r="M2659" s="27"/>
      <c r="N2659" s="27"/>
      <c r="O2659" s="27"/>
      <c r="P2659" s="27"/>
      <c r="Q2659" s="27"/>
      <c r="R2659" s="27"/>
      <c r="S2659" s="27"/>
      <c r="T2659" s="27"/>
      <c r="U2659" s="27"/>
    </row>
    <row r="2660" spans="1:21" x14ac:dyDescent="0.3">
      <c r="A2660" s="37"/>
      <c r="B2660" s="33"/>
      <c r="C2660" s="32" t="s">
        <v>31</v>
      </c>
      <c r="D2660" s="27"/>
      <c r="E2660" s="27"/>
      <c r="F2660" s="27"/>
      <c r="G2660" s="27"/>
      <c r="H2660" s="27">
        <v>2600.04</v>
      </c>
      <c r="I2660" s="27"/>
      <c r="J2660" s="27">
        <v>216.67</v>
      </c>
      <c r="K2660" s="27">
        <v>223.17</v>
      </c>
      <c r="L2660" s="27">
        <v>223.17</v>
      </c>
      <c r="M2660" s="27">
        <v>223.17</v>
      </c>
      <c r="N2660" s="27">
        <v>223.17</v>
      </c>
      <c r="O2660" s="27">
        <v>223.17</v>
      </c>
      <c r="P2660" s="27">
        <v>223.17</v>
      </c>
      <c r="Q2660" s="27">
        <v>223.17</v>
      </c>
      <c r="R2660" s="27">
        <v>223.17</v>
      </c>
      <c r="S2660" s="27">
        <v>223.17</v>
      </c>
      <c r="T2660" s="27">
        <v>223.17</v>
      </c>
      <c r="U2660" s="27">
        <v>223.17</v>
      </c>
    </row>
    <row r="2661" spans="1:21" x14ac:dyDescent="0.3">
      <c r="A2661" s="37"/>
      <c r="B2661" s="33"/>
      <c r="C2661" s="32" t="s">
        <v>119</v>
      </c>
      <c r="D2661" s="27">
        <v>17371.77</v>
      </c>
      <c r="E2661" s="27">
        <v>6.85</v>
      </c>
      <c r="F2661" s="27">
        <v>0</v>
      </c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  <c r="R2661" s="27"/>
      <c r="S2661" s="27"/>
      <c r="T2661" s="27"/>
      <c r="U2661" s="27"/>
    </row>
    <row r="2662" spans="1:21" x14ac:dyDescent="0.3">
      <c r="A2662" s="37"/>
      <c r="B2662" s="33"/>
      <c r="C2662" s="32" t="s">
        <v>51</v>
      </c>
      <c r="D2662" s="27"/>
      <c r="E2662" s="27"/>
      <c r="F2662" s="27"/>
      <c r="G2662" s="27"/>
      <c r="H2662" s="27">
        <v>0</v>
      </c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  <c r="T2662" s="27"/>
      <c r="U2662" s="27"/>
    </row>
    <row r="2663" spans="1:21" x14ac:dyDescent="0.3">
      <c r="A2663" s="37"/>
      <c r="B2663" s="33"/>
      <c r="C2663" s="32" t="s">
        <v>47</v>
      </c>
      <c r="D2663" s="27">
        <v>2500</v>
      </c>
      <c r="E2663" s="27">
        <v>0</v>
      </c>
      <c r="F2663" s="27">
        <v>2500</v>
      </c>
      <c r="G2663" s="27"/>
      <c r="H2663" s="27">
        <v>0</v>
      </c>
      <c r="I2663" s="27"/>
      <c r="J2663" s="27"/>
      <c r="K2663" s="27"/>
      <c r="L2663" s="27"/>
      <c r="M2663" s="27"/>
      <c r="N2663" s="27"/>
      <c r="O2663" s="27"/>
      <c r="P2663" s="27"/>
      <c r="Q2663" s="27"/>
      <c r="R2663" s="27"/>
      <c r="S2663" s="27"/>
      <c r="T2663" s="27"/>
      <c r="U2663" s="27"/>
    </row>
    <row r="2664" spans="1:21" x14ac:dyDescent="0.3">
      <c r="A2664" s="37"/>
      <c r="B2664" s="33" t="s">
        <v>293</v>
      </c>
      <c r="C2664" s="32" t="s">
        <v>325</v>
      </c>
      <c r="D2664" s="27">
        <v>1129.5300000000002</v>
      </c>
      <c r="E2664" s="27">
        <v>-83.38</v>
      </c>
      <c r="F2664" s="27">
        <v>0</v>
      </c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  <c r="R2664" s="27"/>
      <c r="S2664" s="27"/>
      <c r="T2664" s="27"/>
      <c r="U2664" s="27"/>
    </row>
    <row r="2665" spans="1:21" x14ac:dyDescent="0.3">
      <c r="A2665" s="37"/>
      <c r="B2665" s="33"/>
      <c r="C2665" s="32" t="s">
        <v>165</v>
      </c>
      <c r="D2665" s="27"/>
      <c r="E2665" s="27"/>
      <c r="F2665" s="27"/>
      <c r="G2665" s="27"/>
      <c r="H2665" s="27">
        <v>0</v>
      </c>
      <c r="I2665" s="27"/>
      <c r="J2665" s="27"/>
      <c r="K2665" s="27"/>
      <c r="L2665" s="27"/>
      <c r="M2665" s="27"/>
      <c r="N2665" s="27"/>
      <c r="O2665" s="27"/>
      <c r="P2665" s="27"/>
      <c r="Q2665" s="27"/>
      <c r="R2665" s="27"/>
      <c r="S2665" s="27"/>
      <c r="T2665" s="27"/>
      <c r="U2665" s="27"/>
    </row>
    <row r="2666" spans="1:21" x14ac:dyDescent="0.3">
      <c r="A2666" s="37"/>
      <c r="B2666" s="33" t="s">
        <v>294</v>
      </c>
      <c r="C2666" s="32" t="s">
        <v>37</v>
      </c>
      <c r="D2666" s="27">
        <v>0</v>
      </c>
      <c r="E2666" s="27">
        <v>0</v>
      </c>
      <c r="F2666" s="27">
        <v>0</v>
      </c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  <c r="R2666" s="27"/>
      <c r="S2666" s="27"/>
      <c r="T2666" s="27"/>
      <c r="U2666" s="27"/>
    </row>
    <row r="2667" spans="1:21" x14ac:dyDescent="0.3">
      <c r="A2667" s="37"/>
      <c r="B2667" s="33"/>
      <c r="C2667" s="32" t="s">
        <v>22</v>
      </c>
      <c r="D2667" s="27">
        <v>35979.019999999997</v>
      </c>
      <c r="E2667" s="27">
        <v>28521.62</v>
      </c>
      <c r="F2667" s="27">
        <v>28521.62</v>
      </c>
      <c r="G2667" s="27"/>
      <c r="H2667" s="27">
        <v>0</v>
      </c>
      <c r="I2667" s="27"/>
      <c r="J2667" s="27"/>
      <c r="K2667" s="27"/>
      <c r="L2667" s="27"/>
      <c r="M2667" s="27"/>
      <c r="N2667" s="27"/>
      <c r="O2667" s="27"/>
      <c r="P2667" s="27"/>
      <c r="Q2667" s="27"/>
      <c r="R2667" s="27"/>
      <c r="S2667" s="27"/>
      <c r="T2667" s="27"/>
      <c r="U2667" s="27"/>
    </row>
    <row r="2668" spans="1:21" x14ac:dyDescent="0.3">
      <c r="A2668" s="37"/>
      <c r="B2668" s="33"/>
      <c r="C2668" s="32" t="s">
        <v>36</v>
      </c>
      <c r="D2668" s="27"/>
      <c r="E2668" s="27"/>
      <c r="F2668" s="27"/>
      <c r="G2668" s="27"/>
      <c r="H2668" s="27">
        <v>0</v>
      </c>
      <c r="I2668" s="27"/>
      <c r="J2668" s="27"/>
      <c r="K2668" s="27"/>
      <c r="L2668" s="27"/>
      <c r="M2668" s="27"/>
      <c r="N2668" s="27"/>
      <c r="O2668" s="27"/>
      <c r="P2668" s="27"/>
      <c r="Q2668" s="27"/>
      <c r="R2668" s="27"/>
      <c r="S2668" s="27"/>
      <c r="T2668" s="27"/>
      <c r="U2668" s="27"/>
    </row>
    <row r="2669" spans="1:21" x14ac:dyDescent="0.3">
      <c r="A2669" s="37"/>
      <c r="B2669" s="33"/>
      <c r="C2669" s="32" t="s">
        <v>24</v>
      </c>
      <c r="D2669" s="27">
        <v>69261.38</v>
      </c>
      <c r="E2669" s="27">
        <v>76206.450000000012</v>
      </c>
      <c r="F2669" s="27">
        <v>1458.71</v>
      </c>
      <c r="G2669" s="27"/>
      <c r="H2669" s="27">
        <v>0</v>
      </c>
      <c r="I2669" s="27"/>
      <c r="J2669" s="27"/>
      <c r="K2669" s="27"/>
      <c r="L2669" s="27"/>
      <c r="M2669" s="27"/>
      <c r="N2669" s="27"/>
      <c r="O2669" s="27"/>
      <c r="P2669" s="27"/>
      <c r="Q2669" s="27"/>
      <c r="R2669" s="27"/>
      <c r="S2669" s="27"/>
      <c r="T2669" s="27"/>
      <c r="U2669" s="27"/>
    </row>
    <row r="2670" spans="1:21" x14ac:dyDescent="0.3">
      <c r="A2670" s="37"/>
      <c r="B2670" s="33"/>
      <c r="C2670" s="32" t="s">
        <v>16</v>
      </c>
      <c r="D2670" s="27">
        <v>3892.6600000000003</v>
      </c>
      <c r="E2670" s="27">
        <v>3520.56</v>
      </c>
      <c r="F2670" s="27">
        <v>1202.94</v>
      </c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  <c r="R2670" s="27"/>
      <c r="S2670" s="27"/>
      <c r="T2670" s="27"/>
      <c r="U2670" s="27"/>
    </row>
    <row r="2671" spans="1:21" x14ac:dyDescent="0.3">
      <c r="A2671" s="37"/>
      <c r="B2671" s="33"/>
      <c r="C2671" s="32" t="s">
        <v>29</v>
      </c>
      <c r="D2671" s="27">
        <v>54000</v>
      </c>
      <c r="E2671" s="27">
        <v>55000</v>
      </c>
      <c r="F2671" s="27">
        <v>55000</v>
      </c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  <c r="R2671" s="27"/>
      <c r="S2671" s="27"/>
      <c r="T2671" s="27"/>
      <c r="U2671" s="27"/>
    </row>
    <row r="2672" spans="1:21" x14ac:dyDescent="0.3">
      <c r="A2672" s="37"/>
      <c r="B2672" s="33"/>
      <c r="C2672" s="32" t="s">
        <v>14</v>
      </c>
      <c r="D2672" s="27"/>
      <c r="E2672" s="27"/>
      <c r="F2672" s="27"/>
      <c r="G2672" s="27"/>
      <c r="H2672" s="27">
        <v>0</v>
      </c>
      <c r="I2672" s="27"/>
      <c r="J2672" s="27">
        <v>11593</v>
      </c>
      <c r="K2672" s="27">
        <v>0</v>
      </c>
      <c r="L2672" s="27">
        <v>0</v>
      </c>
      <c r="M2672" s="27">
        <v>11940</v>
      </c>
      <c r="N2672" s="27">
        <v>0</v>
      </c>
      <c r="O2672" s="27">
        <v>0</v>
      </c>
      <c r="P2672" s="27">
        <v>11940</v>
      </c>
      <c r="Q2672" s="27">
        <v>0</v>
      </c>
      <c r="R2672" s="27">
        <v>0</v>
      </c>
      <c r="S2672" s="27">
        <v>11940</v>
      </c>
      <c r="T2672" s="27">
        <v>0</v>
      </c>
      <c r="U2672" s="27">
        <v>0</v>
      </c>
    </row>
    <row r="2673" spans="1:21" x14ac:dyDescent="0.3">
      <c r="A2673" s="37"/>
      <c r="B2673" s="33"/>
      <c r="C2673" s="32" t="s">
        <v>231</v>
      </c>
      <c r="D2673" s="27">
        <v>1491.45</v>
      </c>
      <c r="E2673" s="27">
        <v>604.22</v>
      </c>
      <c r="F2673" s="27">
        <v>0</v>
      </c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  <c r="R2673" s="27"/>
      <c r="S2673" s="27"/>
      <c r="T2673" s="27"/>
      <c r="U2673" s="27"/>
    </row>
    <row r="2674" spans="1:21" x14ac:dyDescent="0.3">
      <c r="A2674" s="37"/>
      <c r="B2674" s="33"/>
      <c r="C2674" s="32" t="s">
        <v>234</v>
      </c>
      <c r="D2674" s="27">
        <v>83664.649999999994</v>
      </c>
      <c r="E2674" s="27">
        <v>94605.700000000012</v>
      </c>
      <c r="F2674" s="27">
        <v>112344.82999999999</v>
      </c>
      <c r="G2674" s="27"/>
      <c r="H2674" s="27">
        <v>0</v>
      </c>
      <c r="I2674" s="27"/>
      <c r="J2674" s="27"/>
      <c r="K2674" s="27"/>
      <c r="L2674" s="27"/>
      <c r="M2674" s="27"/>
      <c r="N2674" s="27"/>
      <c r="O2674" s="27"/>
      <c r="P2674" s="27"/>
      <c r="Q2674" s="27"/>
      <c r="R2674" s="27"/>
      <c r="S2674" s="27"/>
      <c r="T2674" s="27"/>
      <c r="U2674" s="27"/>
    </row>
    <row r="2675" spans="1:21" x14ac:dyDescent="0.3">
      <c r="A2675" s="37"/>
      <c r="B2675" s="33"/>
      <c r="C2675" s="32" t="s">
        <v>10</v>
      </c>
      <c r="D2675" s="27"/>
      <c r="E2675" s="27"/>
      <c r="F2675" s="27"/>
      <c r="G2675" s="27"/>
      <c r="H2675" s="27">
        <v>46338</v>
      </c>
      <c r="I2675" s="27"/>
      <c r="J2675" s="27">
        <v>3861.5</v>
      </c>
      <c r="K2675" s="27">
        <v>3861.5</v>
      </c>
      <c r="L2675" s="27">
        <v>3861.5</v>
      </c>
      <c r="M2675" s="27">
        <v>5891.5</v>
      </c>
      <c r="N2675" s="27">
        <v>3861.5</v>
      </c>
      <c r="O2675" s="27">
        <v>34822.5</v>
      </c>
      <c r="P2675" s="27">
        <v>4625.5</v>
      </c>
      <c r="Q2675" s="27">
        <v>3861.5</v>
      </c>
      <c r="R2675" s="27">
        <v>3861.5</v>
      </c>
      <c r="S2675" s="27">
        <v>3861.5</v>
      </c>
      <c r="T2675" s="27">
        <v>3861.5</v>
      </c>
      <c r="U2675" s="27">
        <v>3861.5</v>
      </c>
    </row>
    <row r="2676" spans="1:21" x14ac:dyDescent="0.3">
      <c r="A2676" s="37"/>
      <c r="B2676" s="33"/>
      <c r="C2676" s="32" t="s">
        <v>165</v>
      </c>
      <c r="D2676" s="27"/>
      <c r="E2676" s="27"/>
      <c r="F2676" s="27"/>
      <c r="G2676" s="27"/>
      <c r="H2676" s="27">
        <v>177740</v>
      </c>
      <c r="I2676" s="27"/>
      <c r="J2676" s="27">
        <v>21337</v>
      </c>
      <c r="K2676" s="27">
        <v>1656</v>
      </c>
      <c r="L2676" s="27">
        <v>1656</v>
      </c>
      <c r="M2676" s="27">
        <v>21928</v>
      </c>
      <c r="N2676" s="27">
        <v>1656</v>
      </c>
      <c r="O2676" s="27">
        <v>1656</v>
      </c>
      <c r="P2676" s="27">
        <v>21928</v>
      </c>
      <c r="Q2676" s="27">
        <v>1656</v>
      </c>
      <c r="R2676" s="27">
        <v>1656</v>
      </c>
      <c r="S2676" s="27">
        <v>21928</v>
      </c>
      <c r="T2676" s="27">
        <v>1656</v>
      </c>
      <c r="U2676" s="27">
        <v>1656</v>
      </c>
    </row>
    <row r="2677" spans="1:21" x14ac:dyDescent="0.3">
      <c r="A2677" s="37"/>
      <c r="B2677" s="33"/>
      <c r="C2677" s="32" t="s">
        <v>236</v>
      </c>
      <c r="D2677" s="27">
        <v>5292.65</v>
      </c>
      <c r="E2677" s="27">
        <v>0</v>
      </c>
      <c r="F2677" s="27">
        <v>0</v>
      </c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  <c r="R2677" s="27"/>
      <c r="S2677" s="27"/>
      <c r="T2677" s="27"/>
      <c r="U2677" s="27"/>
    </row>
    <row r="2678" spans="1:21" x14ac:dyDescent="0.3">
      <c r="A2678" s="37"/>
      <c r="B2678" s="33">
        <v>517</v>
      </c>
      <c r="C2678" s="32" t="s">
        <v>48</v>
      </c>
      <c r="D2678" s="27">
        <v>0</v>
      </c>
      <c r="E2678" s="27">
        <v>0</v>
      </c>
      <c r="F2678" s="27">
        <v>44.93</v>
      </c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  <c r="R2678" s="27"/>
      <c r="S2678" s="27"/>
      <c r="T2678" s="27"/>
      <c r="U2678" s="27"/>
    </row>
    <row r="2679" spans="1:21" x14ac:dyDescent="0.3">
      <c r="A2679" s="37"/>
      <c r="B2679" s="33"/>
      <c r="C2679" s="32" t="s">
        <v>47</v>
      </c>
      <c r="D2679" s="27">
        <v>0</v>
      </c>
      <c r="E2679" s="27">
        <v>0</v>
      </c>
      <c r="F2679" s="27">
        <v>38</v>
      </c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  <c r="R2679" s="27"/>
      <c r="S2679" s="27"/>
      <c r="T2679" s="27"/>
      <c r="U2679" s="27"/>
    </row>
    <row r="2680" spans="1:21" x14ac:dyDescent="0.3">
      <c r="A2680" s="37"/>
      <c r="B2680" s="33">
        <v>524</v>
      </c>
      <c r="C2680" s="32" t="s">
        <v>48</v>
      </c>
      <c r="D2680" s="27">
        <v>94.430000000001826</v>
      </c>
      <c r="E2680" s="27">
        <v>0</v>
      </c>
      <c r="F2680" s="27">
        <v>0</v>
      </c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  <c r="R2680" s="27"/>
      <c r="S2680" s="27"/>
      <c r="T2680" s="27"/>
      <c r="U2680" s="27"/>
    </row>
    <row r="2681" spans="1:21" x14ac:dyDescent="0.3">
      <c r="A2681" s="37"/>
      <c r="B2681" s="33"/>
      <c r="C2681" s="32" t="s">
        <v>62</v>
      </c>
      <c r="D2681" s="27">
        <v>0</v>
      </c>
      <c r="E2681" s="27">
        <v>0</v>
      </c>
      <c r="F2681" s="27">
        <v>29.85</v>
      </c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  <c r="R2681" s="27"/>
      <c r="S2681" s="27"/>
      <c r="T2681" s="27"/>
      <c r="U2681" s="27"/>
    </row>
    <row r="2682" spans="1:21" x14ac:dyDescent="0.3">
      <c r="A2682" s="37"/>
      <c r="B2682" s="33"/>
      <c r="C2682" s="32" t="s">
        <v>47</v>
      </c>
      <c r="D2682" s="27">
        <v>0</v>
      </c>
      <c r="E2682" s="27">
        <v>18.95</v>
      </c>
      <c r="F2682" s="27">
        <v>3549.34</v>
      </c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  <c r="R2682" s="27"/>
      <c r="S2682" s="27"/>
      <c r="T2682" s="27"/>
      <c r="U2682" s="27"/>
    </row>
    <row r="2683" spans="1:21" x14ac:dyDescent="0.3">
      <c r="A2683" s="37"/>
      <c r="B2683" s="33">
        <v>921</v>
      </c>
      <c r="C2683" s="32" t="s">
        <v>33</v>
      </c>
      <c r="D2683" s="27">
        <v>77.150000000000006</v>
      </c>
      <c r="E2683" s="27">
        <v>985.49</v>
      </c>
      <c r="F2683" s="27">
        <v>3.87</v>
      </c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  <c r="R2683" s="27"/>
      <c r="S2683" s="27"/>
      <c r="T2683" s="27"/>
      <c r="U2683" s="27"/>
    </row>
    <row r="2684" spans="1:21" x14ac:dyDescent="0.3">
      <c r="A2684" s="34"/>
      <c r="B2684" s="33">
        <v>923</v>
      </c>
      <c r="C2684" s="32" t="s">
        <v>164</v>
      </c>
      <c r="D2684" s="27">
        <v>48622.23</v>
      </c>
      <c r="E2684" s="27">
        <v>52937.03</v>
      </c>
      <c r="F2684" s="27">
        <v>51223.91</v>
      </c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  <c r="R2684" s="27"/>
      <c r="S2684" s="27"/>
      <c r="T2684" s="27"/>
      <c r="U2684" s="27"/>
    </row>
    <row r="2685" spans="1:21" x14ac:dyDescent="0.3">
      <c r="A2685" s="35" t="s">
        <v>307</v>
      </c>
      <c r="B2685" s="44"/>
      <c r="C2685" s="35"/>
      <c r="D2685" s="36">
        <f>SUM(D1997:D2684)</f>
        <v>162184947.42518595</v>
      </c>
      <c r="E2685" s="36">
        <f t="shared" ref="E2685:F2685" si="5">SUM(E1997:E2684)</f>
        <v>157951540.79492354</v>
      </c>
      <c r="F2685" s="36">
        <f t="shared" si="5"/>
        <v>173856237.97500008</v>
      </c>
      <c r="G2685" s="36"/>
      <c r="H2685" s="36">
        <f>SUM(H1997:H2684)</f>
        <v>226091097.04000002</v>
      </c>
      <c r="I2685" s="36"/>
      <c r="J2685" s="36">
        <f t="shared" ref="J2685:U2685" si="6">SUM(J1997:J2684)</f>
        <v>15858564.265539223</v>
      </c>
      <c r="K2685" s="36">
        <f t="shared" si="6"/>
        <v>17533304.472191308</v>
      </c>
      <c r="L2685" s="36">
        <f t="shared" si="6"/>
        <v>18418722.038880903</v>
      </c>
      <c r="M2685" s="36">
        <f t="shared" si="6"/>
        <v>31963948.346852131</v>
      </c>
      <c r="N2685" s="36">
        <f t="shared" si="6"/>
        <v>33313666.437374182</v>
      </c>
      <c r="O2685" s="36">
        <f t="shared" si="6"/>
        <v>22646184.278530799</v>
      </c>
      <c r="P2685" s="36">
        <f t="shared" si="6"/>
        <v>16338530.138343239</v>
      </c>
      <c r="Q2685" s="36">
        <f t="shared" si="6"/>
        <v>16386052.250865901</v>
      </c>
      <c r="R2685" s="36">
        <f t="shared" si="6"/>
        <v>16150623.935354797</v>
      </c>
      <c r="S2685" s="36">
        <f t="shared" si="6"/>
        <v>16711632.515060965</v>
      </c>
      <c r="T2685" s="36">
        <f t="shared" si="6"/>
        <v>16171397.079256022</v>
      </c>
      <c r="U2685" s="36">
        <f t="shared" si="6"/>
        <v>15813666.331591135</v>
      </c>
    </row>
    <row r="2686" spans="1:21" x14ac:dyDescent="0.3">
      <c r="A2686" s="37" t="s">
        <v>4</v>
      </c>
      <c r="B2686" s="33" t="s">
        <v>273</v>
      </c>
      <c r="C2686" s="32" t="s">
        <v>237</v>
      </c>
      <c r="D2686" s="26"/>
      <c r="E2686" s="26"/>
      <c r="F2686" s="26">
        <f>220793.48*0.75</f>
        <v>165595.11000000002</v>
      </c>
      <c r="G2686" s="27"/>
      <c r="H2686" s="27">
        <v>125992.41</v>
      </c>
      <c r="I2686" s="27"/>
      <c r="J2686" s="27">
        <v>1027.24</v>
      </c>
      <c r="K2686" s="27">
        <v>288.68</v>
      </c>
      <c r="L2686" s="27">
        <v>288.8</v>
      </c>
      <c r="M2686" s="27">
        <v>288.56</v>
      </c>
      <c r="N2686" s="27">
        <v>288.52</v>
      </c>
      <c r="O2686" s="27">
        <v>288.57</v>
      </c>
      <c r="P2686" s="27">
        <v>288.55</v>
      </c>
      <c r="Q2686" s="27">
        <v>288.63</v>
      </c>
      <c r="R2686" s="27">
        <v>288.64</v>
      </c>
      <c r="S2686" s="27">
        <v>288.64</v>
      </c>
      <c r="T2686" s="27">
        <v>288.52</v>
      </c>
      <c r="U2686" s="27">
        <v>288.63</v>
      </c>
    </row>
    <row r="2687" spans="1:21" x14ac:dyDescent="0.3">
      <c r="A2687" s="37"/>
      <c r="B2687" s="33" t="s">
        <v>276</v>
      </c>
      <c r="C2687" s="32" t="s">
        <v>135</v>
      </c>
      <c r="D2687" s="27"/>
      <c r="E2687" s="27"/>
      <c r="F2687" s="27"/>
      <c r="G2687" s="27"/>
      <c r="H2687" s="27">
        <v>0</v>
      </c>
      <c r="I2687" s="27"/>
      <c r="J2687" s="27"/>
      <c r="K2687" s="27"/>
      <c r="L2687" s="27"/>
      <c r="M2687" s="27"/>
      <c r="N2687" s="27"/>
      <c r="O2687" s="27"/>
      <c r="P2687" s="27"/>
      <c r="Q2687" s="27"/>
      <c r="R2687" s="27"/>
      <c r="S2687" s="27"/>
      <c r="T2687" s="27"/>
      <c r="U2687" s="27"/>
    </row>
    <row r="2688" spans="1:21" x14ac:dyDescent="0.3">
      <c r="A2688" s="37"/>
      <c r="B2688" s="33"/>
      <c r="C2688" s="32" t="s">
        <v>194</v>
      </c>
      <c r="D2688" s="27">
        <v>0</v>
      </c>
      <c r="E2688" s="27">
        <v>52573.32</v>
      </c>
      <c r="F2688" s="27">
        <v>51589.269999999902</v>
      </c>
      <c r="G2688" s="27"/>
      <c r="H2688" s="27">
        <v>964.92000000000007</v>
      </c>
      <c r="I2688" s="27"/>
      <c r="J2688" s="27"/>
      <c r="K2688" s="27"/>
      <c r="L2688" s="27"/>
      <c r="M2688" s="27"/>
      <c r="N2688" s="27"/>
      <c r="O2688" s="27"/>
      <c r="P2688" s="27"/>
      <c r="Q2688" s="27"/>
      <c r="R2688" s="27"/>
      <c r="S2688" s="27"/>
      <c r="T2688" s="27"/>
      <c r="U2688" s="27"/>
    </row>
    <row r="2689" spans="1:21" x14ac:dyDescent="0.3">
      <c r="A2689" s="37"/>
      <c r="B2689" s="33"/>
      <c r="C2689" s="32" t="s">
        <v>69</v>
      </c>
      <c r="D2689" s="27"/>
      <c r="E2689" s="27"/>
      <c r="F2689" s="27"/>
      <c r="G2689" s="27"/>
      <c r="H2689" s="27">
        <v>0</v>
      </c>
      <c r="I2689" s="27"/>
      <c r="J2689" s="27">
        <v>0</v>
      </c>
      <c r="K2689" s="27">
        <v>96240.58</v>
      </c>
      <c r="L2689" s="27">
        <v>96240.58</v>
      </c>
      <c r="M2689" s="27">
        <v>96240.58</v>
      </c>
      <c r="N2689" s="27">
        <v>96240.58</v>
      </c>
      <c r="O2689" s="27">
        <v>96240.58</v>
      </c>
      <c r="P2689" s="27">
        <v>96240.58</v>
      </c>
      <c r="Q2689" s="27">
        <v>96240.58</v>
      </c>
      <c r="R2689" s="27">
        <v>96240.58</v>
      </c>
      <c r="S2689" s="27">
        <v>96240.58</v>
      </c>
      <c r="T2689" s="27">
        <v>96240.58</v>
      </c>
      <c r="U2689" s="27">
        <v>96240.58</v>
      </c>
    </row>
    <row r="2690" spans="1:21" x14ac:dyDescent="0.3">
      <c r="A2690" s="37"/>
      <c r="B2690" s="33"/>
      <c r="C2690" s="32" t="s">
        <v>213</v>
      </c>
      <c r="D2690" s="27">
        <v>0</v>
      </c>
      <c r="E2690" s="27">
        <v>0</v>
      </c>
      <c r="F2690" s="27">
        <v>63925.3</v>
      </c>
      <c r="G2690" s="27"/>
      <c r="H2690" s="27">
        <v>6259.44</v>
      </c>
      <c r="I2690" s="27"/>
      <c r="J2690" s="27">
        <v>0</v>
      </c>
      <c r="K2690" s="27">
        <v>0</v>
      </c>
      <c r="L2690" s="27">
        <v>0</v>
      </c>
      <c r="M2690" s="27">
        <v>0</v>
      </c>
      <c r="N2690" s="27">
        <v>0</v>
      </c>
      <c r="O2690" s="27">
        <v>0</v>
      </c>
      <c r="P2690" s="27">
        <v>0</v>
      </c>
      <c r="Q2690" s="27">
        <v>0</v>
      </c>
      <c r="R2690" s="27">
        <v>0</v>
      </c>
      <c r="S2690" s="27">
        <v>0</v>
      </c>
      <c r="T2690" s="27">
        <v>0</v>
      </c>
      <c r="U2690" s="27">
        <v>0</v>
      </c>
    </row>
    <row r="2691" spans="1:21" x14ac:dyDescent="0.3">
      <c r="A2691" s="37"/>
      <c r="B2691" s="33"/>
      <c r="C2691" s="32" t="s">
        <v>198</v>
      </c>
      <c r="D2691" s="27"/>
      <c r="E2691" s="27"/>
      <c r="F2691" s="27"/>
      <c r="G2691" s="27"/>
      <c r="H2691" s="27">
        <v>2524.6799999999998</v>
      </c>
      <c r="I2691" s="27"/>
      <c r="J2691" s="27"/>
      <c r="K2691" s="27"/>
      <c r="L2691" s="27"/>
      <c r="M2691" s="27"/>
      <c r="N2691" s="27"/>
      <c r="O2691" s="27"/>
      <c r="P2691" s="27"/>
      <c r="Q2691" s="27"/>
      <c r="R2691" s="27"/>
      <c r="S2691" s="27"/>
      <c r="T2691" s="27"/>
      <c r="U2691" s="27"/>
    </row>
    <row r="2692" spans="1:21" x14ac:dyDescent="0.3">
      <c r="A2692" s="37"/>
      <c r="B2692" s="33"/>
      <c r="C2692" s="32" t="s">
        <v>121</v>
      </c>
      <c r="D2692" s="27">
        <v>0</v>
      </c>
      <c r="E2692" s="27">
        <v>0</v>
      </c>
      <c r="F2692" s="27">
        <v>110955.18</v>
      </c>
      <c r="G2692" s="27"/>
      <c r="H2692" s="27">
        <v>0</v>
      </c>
      <c r="I2692" s="27"/>
      <c r="J2692" s="27"/>
      <c r="K2692" s="27"/>
      <c r="L2692" s="27"/>
      <c r="M2692" s="27"/>
      <c r="N2692" s="27"/>
      <c r="O2692" s="27"/>
      <c r="P2692" s="27"/>
      <c r="Q2692" s="27"/>
      <c r="R2692" s="27"/>
      <c r="S2692" s="27"/>
      <c r="T2692" s="27"/>
      <c r="U2692" s="27"/>
    </row>
    <row r="2693" spans="1:21" x14ac:dyDescent="0.3">
      <c r="A2693" s="37"/>
      <c r="B2693" s="33"/>
      <c r="C2693" s="32" t="s">
        <v>74</v>
      </c>
      <c r="D2693" s="27"/>
      <c r="E2693" s="27"/>
      <c r="F2693" s="27"/>
      <c r="G2693" s="27"/>
      <c r="H2693" s="27">
        <v>0</v>
      </c>
      <c r="I2693" s="27"/>
      <c r="J2693" s="27"/>
      <c r="K2693" s="27"/>
      <c r="L2693" s="27"/>
      <c r="M2693" s="27"/>
      <c r="N2693" s="27"/>
      <c r="O2693" s="27"/>
      <c r="P2693" s="27"/>
      <c r="Q2693" s="27"/>
      <c r="R2693" s="27"/>
      <c r="S2693" s="27"/>
      <c r="T2693" s="27"/>
      <c r="U2693" s="27"/>
    </row>
    <row r="2694" spans="1:21" x14ac:dyDescent="0.3">
      <c r="A2694" s="37"/>
      <c r="B2694" s="33"/>
      <c r="C2694" s="32" t="s">
        <v>237</v>
      </c>
      <c r="D2694" s="27">
        <v>80257.849999999991</v>
      </c>
      <c r="E2694" s="27">
        <v>58003.73</v>
      </c>
      <c r="F2694" s="27">
        <v>584259.99000000011</v>
      </c>
      <c r="G2694" s="27"/>
      <c r="H2694" s="27">
        <v>0</v>
      </c>
      <c r="I2694" s="27"/>
      <c r="J2694" s="27">
        <v>0</v>
      </c>
      <c r="K2694" s="27">
        <v>0</v>
      </c>
      <c r="L2694" s="27">
        <v>0</v>
      </c>
      <c r="M2694" s="27">
        <v>0</v>
      </c>
      <c r="N2694" s="27">
        <v>0</v>
      </c>
      <c r="O2694" s="27">
        <v>0</v>
      </c>
      <c r="P2694" s="27">
        <v>0</v>
      </c>
      <c r="Q2694" s="27">
        <v>0</v>
      </c>
      <c r="R2694" s="27">
        <v>0</v>
      </c>
      <c r="S2694" s="27">
        <v>0</v>
      </c>
      <c r="T2694" s="27">
        <v>0</v>
      </c>
      <c r="U2694" s="27">
        <v>0</v>
      </c>
    </row>
    <row r="2695" spans="1:21" x14ac:dyDescent="0.3">
      <c r="A2695" s="37"/>
      <c r="B2695" s="33"/>
      <c r="C2695" s="32" t="s">
        <v>245</v>
      </c>
      <c r="D2695" s="27"/>
      <c r="E2695" s="27"/>
      <c r="F2695" s="27"/>
      <c r="G2695" s="27"/>
      <c r="H2695" s="27">
        <v>0</v>
      </c>
      <c r="I2695" s="27"/>
      <c r="J2695" s="27">
        <v>0</v>
      </c>
      <c r="K2695" s="27">
        <v>83333</v>
      </c>
      <c r="L2695" s="27">
        <v>83333</v>
      </c>
      <c r="M2695" s="27">
        <v>83333</v>
      </c>
      <c r="N2695" s="27">
        <v>83333</v>
      </c>
      <c r="O2695" s="27">
        <v>83333</v>
      </c>
      <c r="P2695" s="27">
        <v>83333</v>
      </c>
      <c r="Q2695" s="27">
        <v>83333</v>
      </c>
      <c r="R2695" s="27">
        <v>83333</v>
      </c>
      <c r="S2695" s="27">
        <v>83334</v>
      </c>
      <c r="T2695" s="27">
        <v>83334</v>
      </c>
      <c r="U2695" s="27">
        <v>83334</v>
      </c>
    </row>
    <row r="2696" spans="1:21" x14ac:dyDescent="0.3">
      <c r="A2696" s="37"/>
      <c r="B2696" s="33"/>
      <c r="C2696" s="32" t="s">
        <v>255</v>
      </c>
      <c r="D2696" s="27"/>
      <c r="E2696" s="27"/>
      <c r="F2696" s="27"/>
      <c r="G2696" s="27"/>
      <c r="H2696" s="27">
        <v>0</v>
      </c>
      <c r="I2696" s="27"/>
      <c r="J2696" s="27">
        <v>0</v>
      </c>
      <c r="K2696" s="27">
        <v>0</v>
      </c>
      <c r="L2696" s="27">
        <v>0</v>
      </c>
      <c r="M2696" s="27">
        <v>0</v>
      </c>
      <c r="N2696" s="27">
        <v>0</v>
      </c>
      <c r="O2696" s="27">
        <v>0</v>
      </c>
      <c r="P2696" s="27">
        <v>0</v>
      </c>
      <c r="Q2696" s="27">
        <v>0</v>
      </c>
      <c r="R2696" s="27">
        <v>0</v>
      </c>
      <c r="S2696" s="27">
        <v>0</v>
      </c>
      <c r="T2696" s="27">
        <v>0</v>
      </c>
      <c r="U2696" s="27">
        <v>0</v>
      </c>
    </row>
    <row r="2697" spans="1:21" x14ac:dyDescent="0.3">
      <c r="A2697" s="37"/>
      <c r="B2697" s="33"/>
      <c r="C2697" s="32" t="s">
        <v>252</v>
      </c>
      <c r="D2697" s="27">
        <v>0</v>
      </c>
      <c r="E2697" s="27">
        <v>0</v>
      </c>
      <c r="F2697" s="27">
        <v>116655.76000000001</v>
      </c>
      <c r="G2697" s="27"/>
      <c r="H2697" s="27">
        <v>0</v>
      </c>
      <c r="I2697" s="27"/>
      <c r="J2697" s="27">
        <v>0</v>
      </c>
      <c r="K2697" s="27">
        <v>0</v>
      </c>
      <c r="L2697" s="27">
        <v>0</v>
      </c>
      <c r="M2697" s="27">
        <v>0</v>
      </c>
      <c r="N2697" s="27">
        <v>0</v>
      </c>
      <c r="O2697" s="27">
        <v>0</v>
      </c>
      <c r="P2697" s="27">
        <v>0</v>
      </c>
      <c r="Q2697" s="27">
        <v>0</v>
      </c>
      <c r="R2697" s="27">
        <v>0</v>
      </c>
      <c r="S2697" s="27">
        <v>0</v>
      </c>
      <c r="T2697" s="27">
        <v>0</v>
      </c>
      <c r="U2697" s="27">
        <v>0</v>
      </c>
    </row>
    <row r="2698" spans="1:21" x14ac:dyDescent="0.3">
      <c r="A2698" s="37"/>
      <c r="B2698" s="33"/>
      <c r="C2698" s="32" t="s">
        <v>253</v>
      </c>
      <c r="D2698" s="27">
        <v>0</v>
      </c>
      <c r="E2698" s="27">
        <v>0</v>
      </c>
      <c r="F2698" s="27">
        <v>75701.060000000012</v>
      </c>
      <c r="G2698" s="27"/>
      <c r="H2698" s="27">
        <v>0</v>
      </c>
      <c r="I2698" s="27"/>
      <c r="J2698" s="27">
        <v>0</v>
      </c>
      <c r="K2698" s="27">
        <v>0</v>
      </c>
      <c r="L2698" s="27">
        <v>0</v>
      </c>
      <c r="M2698" s="27">
        <v>0</v>
      </c>
      <c r="N2698" s="27">
        <v>0</v>
      </c>
      <c r="O2698" s="27">
        <v>0</v>
      </c>
      <c r="P2698" s="27">
        <v>0</v>
      </c>
      <c r="Q2698" s="27">
        <v>0</v>
      </c>
      <c r="R2698" s="27">
        <v>0</v>
      </c>
      <c r="S2698" s="27">
        <v>0</v>
      </c>
      <c r="T2698" s="27">
        <v>0</v>
      </c>
      <c r="U2698" s="27">
        <v>0</v>
      </c>
    </row>
    <row r="2699" spans="1:21" x14ac:dyDescent="0.3">
      <c r="A2699" s="37"/>
      <c r="B2699" s="33"/>
      <c r="C2699" s="32" t="s">
        <v>120</v>
      </c>
      <c r="D2699" s="27">
        <v>579.82000000000005</v>
      </c>
      <c r="E2699" s="27">
        <v>0</v>
      </c>
      <c r="F2699" s="27">
        <v>0</v>
      </c>
      <c r="G2699" s="27"/>
      <c r="H2699" s="27">
        <v>0</v>
      </c>
      <c r="I2699" s="27"/>
      <c r="J2699" s="27"/>
      <c r="K2699" s="27"/>
      <c r="L2699" s="27"/>
      <c r="M2699" s="27"/>
      <c r="N2699" s="27"/>
      <c r="O2699" s="27"/>
      <c r="P2699" s="27"/>
      <c r="Q2699" s="27"/>
      <c r="R2699" s="27"/>
      <c r="S2699" s="27"/>
      <c r="T2699" s="27"/>
      <c r="U2699" s="27"/>
    </row>
    <row r="2700" spans="1:21" x14ac:dyDescent="0.3">
      <c r="A2700" s="37"/>
      <c r="B2700" s="33"/>
      <c r="C2700" s="32" t="s">
        <v>37</v>
      </c>
      <c r="D2700" s="27">
        <v>0</v>
      </c>
      <c r="E2700" s="27">
        <v>0</v>
      </c>
      <c r="F2700" s="27">
        <v>847.29</v>
      </c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  <c r="R2700" s="27"/>
      <c r="S2700" s="27"/>
      <c r="T2700" s="27"/>
      <c r="U2700" s="27"/>
    </row>
    <row r="2701" spans="1:21" x14ac:dyDescent="0.3">
      <c r="A2701" s="37"/>
      <c r="B2701" s="33"/>
      <c r="C2701" s="32" t="s">
        <v>196</v>
      </c>
      <c r="D2701" s="27">
        <v>13952.72</v>
      </c>
      <c r="E2701" s="27">
        <v>8177.0300000000007</v>
      </c>
      <c r="F2701" s="27">
        <v>12114.660000000002</v>
      </c>
      <c r="G2701" s="27"/>
      <c r="H2701" s="27">
        <v>0</v>
      </c>
      <c r="I2701" s="27"/>
      <c r="J2701" s="27"/>
      <c r="K2701" s="27"/>
      <c r="L2701" s="27"/>
      <c r="M2701" s="27"/>
      <c r="N2701" s="27"/>
      <c r="O2701" s="27"/>
      <c r="P2701" s="27"/>
      <c r="Q2701" s="27"/>
      <c r="R2701" s="27"/>
      <c r="S2701" s="27"/>
      <c r="T2701" s="27"/>
      <c r="U2701" s="27"/>
    </row>
    <row r="2702" spans="1:21" x14ac:dyDescent="0.3">
      <c r="A2702" s="37"/>
      <c r="B2702" s="33"/>
      <c r="C2702" s="32" t="s">
        <v>113</v>
      </c>
      <c r="D2702" s="27"/>
      <c r="E2702" s="27"/>
      <c r="F2702" s="27"/>
      <c r="G2702" s="27"/>
      <c r="H2702" s="27">
        <v>0</v>
      </c>
      <c r="I2702" s="27"/>
      <c r="J2702" s="27">
        <v>0</v>
      </c>
      <c r="K2702" s="27">
        <v>0</v>
      </c>
      <c r="L2702" s="27">
        <v>0</v>
      </c>
      <c r="M2702" s="27">
        <v>0</v>
      </c>
      <c r="N2702" s="27">
        <v>0</v>
      </c>
      <c r="O2702" s="27">
        <v>0</v>
      </c>
      <c r="P2702" s="27">
        <v>0</v>
      </c>
      <c r="Q2702" s="27">
        <v>0</v>
      </c>
      <c r="R2702" s="27">
        <v>0</v>
      </c>
      <c r="S2702" s="27">
        <v>0</v>
      </c>
      <c r="T2702" s="27">
        <v>0</v>
      </c>
      <c r="U2702" s="27">
        <v>0</v>
      </c>
    </row>
    <row r="2703" spans="1:21" x14ac:dyDescent="0.3">
      <c r="A2703" s="37"/>
      <c r="B2703" s="33"/>
      <c r="C2703" s="32" t="s">
        <v>227</v>
      </c>
      <c r="D2703" s="27">
        <v>-111.26</v>
      </c>
      <c r="E2703" s="27">
        <v>0</v>
      </c>
      <c r="F2703" s="27">
        <v>0</v>
      </c>
      <c r="G2703" s="27"/>
      <c r="H2703" s="27">
        <v>0</v>
      </c>
      <c r="I2703" s="27"/>
      <c r="J2703" s="27"/>
      <c r="K2703" s="27"/>
      <c r="L2703" s="27"/>
      <c r="M2703" s="27"/>
      <c r="N2703" s="27"/>
      <c r="O2703" s="27"/>
      <c r="P2703" s="27"/>
      <c r="Q2703" s="27"/>
      <c r="R2703" s="27"/>
      <c r="S2703" s="27"/>
      <c r="T2703" s="27"/>
      <c r="U2703" s="27"/>
    </row>
    <row r="2704" spans="1:21" x14ac:dyDescent="0.3">
      <c r="A2704" s="37"/>
      <c r="B2704" s="33"/>
      <c r="C2704" s="32" t="s">
        <v>22</v>
      </c>
      <c r="D2704" s="27">
        <v>80844.930000000008</v>
      </c>
      <c r="E2704" s="27">
        <v>0</v>
      </c>
      <c r="F2704" s="27">
        <v>0</v>
      </c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  <c r="R2704" s="27"/>
      <c r="S2704" s="27"/>
      <c r="T2704" s="27"/>
      <c r="U2704" s="27"/>
    </row>
    <row r="2705" spans="1:21" x14ac:dyDescent="0.3">
      <c r="A2705" s="37"/>
      <c r="B2705" s="33"/>
      <c r="C2705" s="32" t="s">
        <v>15</v>
      </c>
      <c r="D2705" s="27">
        <v>-2143.4200000000019</v>
      </c>
      <c r="E2705" s="27">
        <v>0</v>
      </c>
      <c r="F2705" s="27">
        <v>0</v>
      </c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  <c r="R2705" s="27"/>
      <c r="S2705" s="27"/>
      <c r="T2705" s="27"/>
      <c r="U2705" s="27"/>
    </row>
    <row r="2706" spans="1:21" x14ac:dyDescent="0.3">
      <c r="A2706" s="37"/>
      <c r="B2706" s="33"/>
      <c r="C2706" s="32" t="s">
        <v>12</v>
      </c>
      <c r="D2706" s="27"/>
      <c r="E2706" s="27"/>
      <c r="F2706" s="27"/>
      <c r="G2706" s="27"/>
      <c r="H2706" s="27">
        <v>433736.04000000004</v>
      </c>
      <c r="I2706" s="27"/>
      <c r="J2706" s="27">
        <v>36145.579999999994</v>
      </c>
      <c r="K2706" s="27">
        <v>33057.649999999994</v>
      </c>
      <c r="L2706" s="27">
        <v>33057.649999999994</v>
      </c>
      <c r="M2706" s="27">
        <v>33057.649999999994</v>
      </c>
      <c r="N2706" s="27">
        <v>33057.649999999994</v>
      </c>
      <c r="O2706" s="27">
        <v>33057.649999999994</v>
      </c>
      <c r="P2706" s="27">
        <v>33057.649999999994</v>
      </c>
      <c r="Q2706" s="27">
        <v>33057.649999999994</v>
      </c>
      <c r="R2706" s="27">
        <v>33057.649999999994</v>
      </c>
      <c r="S2706" s="27">
        <v>33057.649999999994</v>
      </c>
      <c r="T2706" s="27">
        <v>33057.649999999994</v>
      </c>
      <c r="U2706" s="27">
        <v>33057.649999999994</v>
      </c>
    </row>
    <row r="2707" spans="1:21" x14ac:dyDescent="0.3">
      <c r="A2707" s="37"/>
      <c r="B2707" s="33"/>
      <c r="C2707" s="32" t="s">
        <v>18</v>
      </c>
      <c r="D2707" s="27"/>
      <c r="E2707" s="27"/>
      <c r="F2707" s="27"/>
      <c r="G2707" s="27"/>
      <c r="H2707" s="27">
        <v>0</v>
      </c>
      <c r="I2707" s="27"/>
      <c r="J2707" s="27"/>
      <c r="K2707" s="27"/>
      <c r="L2707" s="27"/>
      <c r="M2707" s="27"/>
      <c r="N2707" s="27"/>
      <c r="O2707" s="27"/>
      <c r="P2707" s="27"/>
      <c r="Q2707" s="27"/>
      <c r="R2707" s="27"/>
      <c r="S2707" s="27"/>
      <c r="T2707" s="27"/>
      <c r="U2707" s="27"/>
    </row>
    <row r="2708" spans="1:21" x14ac:dyDescent="0.3">
      <c r="A2708" s="37"/>
      <c r="B2708" s="33"/>
      <c r="C2708" s="32" t="s">
        <v>14</v>
      </c>
      <c r="D2708" s="27"/>
      <c r="E2708" s="27"/>
      <c r="F2708" s="27"/>
      <c r="G2708" s="27"/>
      <c r="H2708" s="27">
        <v>0</v>
      </c>
      <c r="I2708" s="27"/>
      <c r="J2708" s="27"/>
      <c r="K2708" s="27"/>
      <c r="L2708" s="27"/>
      <c r="M2708" s="27"/>
      <c r="N2708" s="27"/>
      <c r="O2708" s="27"/>
      <c r="P2708" s="27"/>
      <c r="Q2708" s="27"/>
      <c r="R2708" s="27"/>
      <c r="S2708" s="27"/>
      <c r="T2708" s="27"/>
      <c r="U2708" s="27"/>
    </row>
    <row r="2709" spans="1:21" x14ac:dyDescent="0.3">
      <c r="A2709" s="37"/>
      <c r="B2709" s="33"/>
      <c r="C2709" s="32" t="s">
        <v>232</v>
      </c>
      <c r="D2709" s="27">
        <v>90449.68</v>
      </c>
      <c r="E2709" s="27">
        <v>0</v>
      </c>
      <c r="F2709" s="27">
        <v>0</v>
      </c>
      <c r="G2709" s="27"/>
      <c r="H2709" s="27">
        <v>0</v>
      </c>
      <c r="I2709" s="27"/>
      <c r="J2709" s="27"/>
      <c r="K2709" s="27"/>
      <c r="L2709" s="27"/>
      <c r="M2709" s="27"/>
      <c r="N2709" s="27"/>
      <c r="O2709" s="27"/>
      <c r="P2709" s="27"/>
      <c r="Q2709" s="27"/>
      <c r="R2709" s="27"/>
      <c r="S2709" s="27"/>
      <c r="T2709" s="27"/>
      <c r="U2709" s="27"/>
    </row>
    <row r="2710" spans="1:21" x14ac:dyDescent="0.3">
      <c r="A2710" s="37"/>
      <c r="B2710" s="33"/>
      <c r="C2710" s="32" t="s">
        <v>235</v>
      </c>
      <c r="D2710" s="27">
        <v>23342.19</v>
      </c>
      <c r="E2710" s="27">
        <v>108280.53</v>
      </c>
      <c r="F2710" s="27">
        <v>106451.27000000002</v>
      </c>
      <c r="G2710" s="27"/>
      <c r="H2710" s="27">
        <v>109992</v>
      </c>
      <c r="I2710" s="27"/>
      <c r="J2710" s="27"/>
      <c r="K2710" s="27"/>
      <c r="L2710" s="27"/>
      <c r="M2710" s="27"/>
      <c r="N2710" s="27"/>
      <c r="O2710" s="27"/>
      <c r="P2710" s="27"/>
      <c r="Q2710" s="27"/>
      <c r="R2710" s="27"/>
      <c r="S2710" s="27"/>
      <c r="T2710" s="27"/>
      <c r="U2710" s="27"/>
    </row>
    <row r="2711" spans="1:21" x14ac:dyDescent="0.3">
      <c r="A2711" s="37"/>
      <c r="B2711" s="33"/>
      <c r="C2711" s="32" t="s">
        <v>258</v>
      </c>
      <c r="D2711" s="27">
        <v>0</v>
      </c>
      <c r="E2711" s="27">
        <v>0</v>
      </c>
      <c r="F2711" s="27">
        <v>7000</v>
      </c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  <c r="T2711" s="27"/>
      <c r="U2711" s="27"/>
    </row>
    <row r="2712" spans="1:21" x14ac:dyDescent="0.3">
      <c r="A2712" s="37"/>
      <c r="B2712" s="33"/>
      <c r="C2712" s="32" t="s">
        <v>186</v>
      </c>
      <c r="D2712" s="27"/>
      <c r="E2712" s="27"/>
      <c r="F2712" s="27"/>
      <c r="G2712" s="27"/>
      <c r="H2712" s="27">
        <v>0</v>
      </c>
      <c r="I2712" s="27"/>
      <c r="J2712" s="27"/>
      <c r="K2712" s="27"/>
      <c r="L2712" s="27"/>
      <c r="M2712" s="27"/>
      <c r="N2712" s="27"/>
      <c r="O2712" s="27"/>
      <c r="P2712" s="27"/>
      <c r="Q2712" s="27"/>
      <c r="R2712" s="27"/>
      <c r="S2712" s="27"/>
      <c r="T2712" s="27"/>
      <c r="U2712" s="27"/>
    </row>
    <row r="2713" spans="1:21" x14ac:dyDescent="0.3">
      <c r="A2713" s="37"/>
      <c r="B2713" s="33"/>
      <c r="C2713" s="32" t="s">
        <v>203</v>
      </c>
      <c r="D2713" s="27"/>
      <c r="E2713" s="27"/>
      <c r="F2713" s="27"/>
      <c r="G2713" s="27"/>
      <c r="H2713" s="27">
        <v>20223.120000000003</v>
      </c>
      <c r="I2713" s="27"/>
      <c r="J2713" s="27"/>
      <c r="K2713" s="27"/>
      <c r="L2713" s="27"/>
      <c r="M2713" s="27"/>
      <c r="N2713" s="27"/>
      <c r="O2713" s="27"/>
      <c r="P2713" s="27"/>
      <c r="Q2713" s="27"/>
      <c r="R2713" s="27"/>
      <c r="S2713" s="27"/>
      <c r="T2713" s="27"/>
      <c r="U2713" s="27"/>
    </row>
    <row r="2714" spans="1:21" x14ac:dyDescent="0.3">
      <c r="A2714" s="37"/>
      <c r="B2714" s="33"/>
      <c r="C2714" s="32" t="s">
        <v>205</v>
      </c>
      <c r="D2714" s="27"/>
      <c r="E2714" s="27"/>
      <c r="F2714" s="27"/>
      <c r="G2714" s="27"/>
      <c r="H2714" s="27">
        <v>533646.4800000001</v>
      </c>
      <c r="I2714" s="27"/>
      <c r="J2714" s="27"/>
      <c r="K2714" s="27"/>
      <c r="L2714" s="27"/>
      <c r="M2714" s="27"/>
      <c r="N2714" s="27"/>
      <c r="O2714" s="27"/>
      <c r="P2714" s="27"/>
      <c r="Q2714" s="27"/>
      <c r="R2714" s="27"/>
      <c r="S2714" s="27"/>
      <c r="T2714" s="27"/>
      <c r="U2714" s="27"/>
    </row>
    <row r="2715" spans="1:21" x14ac:dyDescent="0.3">
      <c r="A2715" s="37"/>
      <c r="B2715" s="33"/>
      <c r="C2715" s="32" t="s">
        <v>204</v>
      </c>
      <c r="D2715" s="27"/>
      <c r="E2715" s="27"/>
      <c r="F2715" s="27"/>
      <c r="G2715" s="27"/>
      <c r="H2715" s="27">
        <v>83184.72</v>
      </c>
      <c r="I2715" s="27"/>
      <c r="J2715" s="27"/>
      <c r="K2715" s="27"/>
      <c r="L2715" s="27"/>
      <c r="M2715" s="27"/>
      <c r="N2715" s="27"/>
      <c r="O2715" s="27"/>
      <c r="P2715" s="27"/>
      <c r="Q2715" s="27"/>
      <c r="R2715" s="27"/>
      <c r="S2715" s="27"/>
      <c r="T2715" s="27"/>
      <c r="U2715" s="27"/>
    </row>
    <row r="2716" spans="1:21" x14ac:dyDescent="0.3">
      <c r="A2716" s="37"/>
      <c r="B2716" s="33"/>
      <c r="C2716" s="32" t="s">
        <v>206</v>
      </c>
      <c r="D2716" s="27"/>
      <c r="E2716" s="27"/>
      <c r="F2716" s="27"/>
      <c r="G2716" s="27"/>
      <c r="H2716" s="27">
        <v>36301.68</v>
      </c>
      <c r="I2716" s="27"/>
      <c r="J2716" s="27"/>
      <c r="K2716" s="27"/>
      <c r="L2716" s="27"/>
      <c r="M2716" s="27"/>
      <c r="N2716" s="27"/>
      <c r="O2716" s="27"/>
      <c r="P2716" s="27"/>
      <c r="Q2716" s="27"/>
      <c r="R2716" s="27"/>
      <c r="S2716" s="27"/>
      <c r="T2716" s="27"/>
      <c r="U2716" s="27"/>
    </row>
    <row r="2717" spans="1:21" x14ac:dyDescent="0.3">
      <c r="A2717" s="37"/>
      <c r="B2717" s="33"/>
      <c r="C2717" s="32" t="s">
        <v>207</v>
      </c>
      <c r="D2717" s="27"/>
      <c r="E2717" s="27"/>
      <c r="F2717" s="27"/>
      <c r="G2717" s="27"/>
      <c r="H2717" s="27">
        <v>21120.239999999998</v>
      </c>
      <c r="I2717" s="27"/>
      <c r="J2717" s="27"/>
      <c r="K2717" s="27"/>
      <c r="L2717" s="27"/>
      <c r="M2717" s="27"/>
      <c r="N2717" s="27"/>
      <c r="O2717" s="27"/>
      <c r="P2717" s="27"/>
      <c r="Q2717" s="27"/>
      <c r="R2717" s="27"/>
      <c r="S2717" s="27"/>
      <c r="T2717" s="27"/>
      <c r="U2717" s="27"/>
    </row>
    <row r="2718" spans="1:21" x14ac:dyDescent="0.3">
      <c r="A2718" s="37"/>
      <c r="B2718" s="33"/>
      <c r="C2718" s="32" t="s">
        <v>229</v>
      </c>
      <c r="D2718" s="27">
        <v>3315.35</v>
      </c>
      <c r="E2718" s="27">
        <v>4623.1799999999994</v>
      </c>
      <c r="F2718" s="27">
        <v>8205.1099999999988</v>
      </c>
      <c r="G2718" s="27"/>
      <c r="H2718" s="27">
        <v>14119.44</v>
      </c>
      <c r="I2718" s="27"/>
      <c r="J2718" s="27"/>
      <c r="K2718" s="27"/>
      <c r="L2718" s="27"/>
      <c r="M2718" s="27"/>
      <c r="N2718" s="27"/>
      <c r="O2718" s="27"/>
      <c r="P2718" s="27"/>
      <c r="Q2718" s="27"/>
      <c r="R2718" s="27"/>
      <c r="S2718" s="27"/>
      <c r="T2718" s="27"/>
      <c r="U2718" s="27"/>
    </row>
    <row r="2719" spans="1:21" x14ac:dyDescent="0.3">
      <c r="A2719" s="37"/>
      <c r="B2719" s="33"/>
      <c r="C2719" s="32" t="s">
        <v>208</v>
      </c>
      <c r="D2719" s="27">
        <v>0</v>
      </c>
      <c r="E2719" s="27">
        <v>0</v>
      </c>
      <c r="F2719" s="27">
        <v>74629.59</v>
      </c>
      <c r="G2719" s="27"/>
      <c r="H2719" s="27">
        <v>272613.71999999997</v>
      </c>
      <c r="I2719" s="27"/>
      <c r="J2719" s="27"/>
      <c r="K2719" s="27"/>
      <c r="L2719" s="27"/>
      <c r="M2719" s="27"/>
      <c r="N2719" s="27"/>
      <c r="O2719" s="27"/>
      <c r="P2719" s="27"/>
      <c r="Q2719" s="27"/>
      <c r="R2719" s="27"/>
      <c r="S2719" s="27"/>
      <c r="T2719" s="27"/>
      <c r="U2719" s="27"/>
    </row>
    <row r="2720" spans="1:21" x14ac:dyDescent="0.3">
      <c r="A2720" s="37"/>
      <c r="B2720" s="33"/>
      <c r="C2720" s="32" t="s">
        <v>195</v>
      </c>
      <c r="D2720" s="27"/>
      <c r="E2720" s="27"/>
      <c r="F2720" s="27"/>
      <c r="G2720" s="27"/>
      <c r="H2720" s="27">
        <v>7367.4</v>
      </c>
      <c r="I2720" s="27"/>
      <c r="J2720" s="27"/>
      <c r="K2720" s="27"/>
      <c r="L2720" s="27"/>
      <c r="M2720" s="27"/>
      <c r="N2720" s="27"/>
      <c r="O2720" s="27"/>
      <c r="P2720" s="27"/>
      <c r="Q2720" s="27"/>
      <c r="R2720" s="27"/>
      <c r="S2720" s="27"/>
      <c r="T2720" s="27"/>
      <c r="U2720" s="27"/>
    </row>
    <row r="2721" spans="1:21" x14ac:dyDescent="0.3">
      <c r="A2721" s="37"/>
      <c r="B2721" s="33"/>
      <c r="C2721" s="32" t="s">
        <v>133</v>
      </c>
      <c r="D2721" s="27">
        <v>0</v>
      </c>
      <c r="E2721" s="27">
        <v>0</v>
      </c>
      <c r="F2721" s="27">
        <v>25529.63</v>
      </c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  <c r="R2721" s="27"/>
      <c r="S2721" s="27"/>
      <c r="T2721" s="27"/>
      <c r="U2721" s="27"/>
    </row>
    <row r="2722" spans="1:21" x14ac:dyDescent="0.3">
      <c r="A2722" s="37"/>
      <c r="B2722" s="33"/>
      <c r="C2722" s="32" t="s">
        <v>210</v>
      </c>
      <c r="D2722" s="27">
        <v>1443.67</v>
      </c>
      <c r="E2722" s="27">
        <v>0</v>
      </c>
      <c r="F2722" s="27">
        <v>0</v>
      </c>
      <c r="G2722" s="27"/>
      <c r="H2722" s="27">
        <v>8345.8799999999992</v>
      </c>
      <c r="I2722" s="27"/>
      <c r="J2722" s="27"/>
      <c r="K2722" s="27"/>
      <c r="L2722" s="27"/>
      <c r="M2722" s="27"/>
      <c r="N2722" s="27"/>
      <c r="O2722" s="27"/>
      <c r="P2722" s="27"/>
      <c r="Q2722" s="27"/>
      <c r="R2722" s="27"/>
      <c r="S2722" s="27"/>
      <c r="T2722" s="27"/>
      <c r="U2722" s="27"/>
    </row>
    <row r="2723" spans="1:21" x14ac:dyDescent="0.3">
      <c r="A2723" s="37"/>
      <c r="B2723" s="33"/>
      <c r="C2723" s="32" t="s">
        <v>49</v>
      </c>
      <c r="D2723" s="27">
        <v>51118.78</v>
      </c>
      <c r="E2723" s="27">
        <v>78921.079999999987</v>
      </c>
      <c r="F2723" s="27">
        <v>21856.789999999997</v>
      </c>
      <c r="G2723" s="27"/>
      <c r="H2723" s="27">
        <v>0</v>
      </c>
      <c r="I2723" s="27"/>
      <c r="J2723" s="27">
        <v>0</v>
      </c>
      <c r="K2723" s="27">
        <v>0</v>
      </c>
      <c r="L2723" s="27">
        <v>0</v>
      </c>
      <c r="M2723" s="27">
        <v>0</v>
      </c>
      <c r="N2723" s="27">
        <v>0</v>
      </c>
      <c r="O2723" s="27">
        <v>0</v>
      </c>
      <c r="P2723" s="27">
        <v>0</v>
      </c>
      <c r="Q2723" s="27">
        <v>0</v>
      </c>
      <c r="R2723" s="27">
        <v>0</v>
      </c>
      <c r="S2723" s="27">
        <v>0</v>
      </c>
      <c r="T2723" s="27">
        <v>0</v>
      </c>
      <c r="U2723" s="27">
        <v>0</v>
      </c>
    </row>
    <row r="2724" spans="1:21" x14ac:dyDescent="0.3">
      <c r="A2724" s="37"/>
      <c r="B2724" s="33"/>
      <c r="C2724" s="32" t="s">
        <v>250</v>
      </c>
      <c r="D2724" s="27"/>
      <c r="E2724" s="27"/>
      <c r="F2724" s="27"/>
      <c r="G2724" s="27"/>
      <c r="H2724" s="27">
        <v>0</v>
      </c>
      <c r="I2724" s="27"/>
      <c r="J2724" s="27">
        <v>0</v>
      </c>
      <c r="K2724" s="27">
        <v>0</v>
      </c>
      <c r="L2724" s="27">
        <v>0</v>
      </c>
      <c r="M2724" s="27">
        <v>0</v>
      </c>
      <c r="N2724" s="27">
        <v>0</v>
      </c>
      <c r="O2724" s="27">
        <v>0</v>
      </c>
      <c r="P2724" s="27">
        <v>0</v>
      </c>
      <c r="Q2724" s="27">
        <v>0</v>
      </c>
      <c r="R2724" s="27">
        <v>0</v>
      </c>
      <c r="S2724" s="27">
        <v>0</v>
      </c>
      <c r="T2724" s="27">
        <v>0</v>
      </c>
      <c r="U2724" s="27">
        <v>0</v>
      </c>
    </row>
    <row r="2725" spans="1:21" x14ac:dyDescent="0.3">
      <c r="A2725" s="37"/>
      <c r="B2725" s="33"/>
      <c r="C2725" s="32" t="s">
        <v>243</v>
      </c>
      <c r="D2725" s="27"/>
      <c r="E2725" s="27"/>
      <c r="F2725" s="27"/>
      <c r="G2725" s="27"/>
      <c r="H2725" s="27">
        <v>0</v>
      </c>
      <c r="I2725" s="27"/>
      <c r="J2725" s="27">
        <v>0</v>
      </c>
      <c r="K2725" s="27">
        <v>6518</v>
      </c>
      <c r="L2725" s="27">
        <v>6518</v>
      </c>
      <c r="M2725" s="27">
        <v>6518</v>
      </c>
      <c r="N2725" s="27">
        <v>6518</v>
      </c>
      <c r="O2725" s="27">
        <v>6518</v>
      </c>
      <c r="P2725" s="27">
        <v>6518</v>
      </c>
      <c r="Q2725" s="27">
        <v>6518</v>
      </c>
      <c r="R2725" s="27">
        <v>6518</v>
      </c>
      <c r="S2725" s="27">
        <v>6518</v>
      </c>
      <c r="T2725" s="27">
        <v>6518</v>
      </c>
      <c r="U2725" s="27">
        <v>6518</v>
      </c>
    </row>
    <row r="2726" spans="1:21" x14ac:dyDescent="0.3">
      <c r="A2726" s="37"/>
      <c r="B2726" s="33"/>
      <c r="C2726" s="32" t="s">
        <v>251</v>
      </c>
      <c r="D2726" s="27"/>
      <c r="E2726" s="27"/>
      <c r="F2726" s="27"/>
      <c r="G2726" s="27"/>
      <c r="H2726" s="27">
        <v>0</v>
      </c>
      <c r="I2726" s="27"/>
      <c r="J2726" s="27">
        <v>0</v>
      </c>
      <c r="K2726" s="27">
        <v>0</v>
      </c>
      <c r="L2726" s="27">
        <v>0</v>
      </c>
      <c r="M2726" s="27">
        <v>0</v>
      </c>
      <c r="N2726" s="27">
        <v>0</v>
      </c>
      <c r="O2726" s="27">
        <v>0</v>
      </c>
      <c r="P2726" s="27">
        <v>0</v>
      </c>
      <c r="Q2726" s="27">
        <v>0</v>
      </c>
      <c r="R2726" s="27">
        <v>0</v>
      </c>
      <c r="S2726" s="27">
        <v>0</v>
      </c>
      <c r="T2726" s="27">
        <v>0</v>
      </c>
      <c r="U2726" s="27">
        <v>0</v>
      </c>
    </row>
    <row r="2727" spans="1:21" x14ac:dyDescent="0.3">
      <c r="A2727" s="37"/>
      <c r="B2727" s="33"/>
      <c r="C2727" s="32" t="s">
        <v>218</v>
      </c>
      <c r="D2727" s="27">
        <v>60</v>
      </c>
      <c r="E2727" s="27">
        <v>0</v>
      </c>
      <c r="F2727" s="27">
        <v>0</v>
      </c>
      <c r="G2727" s="27"/>
      <c r="H2727" s="27">
        <v>0</v>
      </c>
      <c r="I2727" s="27"/>
      <c r="J2727" s="27"/>
      <c r="K2727" s="27"/>
      <c r="L2727" s="27"/>
      <c r="M2727" s="27"/>
      <c r="N2727" s="27"/>
      <c r="O2727" s="27"/>
      <c r="P2727" s="27"/>
      <c r="Q2727" s="27"/>
      <c r="R2727" s="27"/>
      <c r="S2727" s="27"/>
      <c r="T2727" s="27"/>
      <c r="U2727" s="27"/>
    </row>
    <row r="2728" spans="1:21" x14ac:dyDescent="0.3">
      <c r="A2728" s="37"/>
      <c r="B2728" s="33"/>
      <c r="C2728" s="32" t="s">
        <v>140</v>
      </c>
      <c r="D2728" s="27"/>
      <c r="E2728" s="27"/>
      <c r="F2728" s="27"/>
      <c r="G2728" s="27"/>
      <c r="H2728" s="27">
        <v>0</v>
      </c>
      <c r="I2728" s="27"/>
      <c r="J2728" s="27"/>
      <c r="K2728" s="27"/>
      <c r="L2728" s="27"/>
      <c r="M2728" s="27"/>
      <c r="N2728" s="27"/>
      <c r="O2728" s="27"/>
      <c r="P2728" s="27"/>
      <c r="Q2728" s="27"/>
      <c r="R2728" s="27"/>
      <c r="S2728" s="27"/>
      <c r="T2728" s="27"/>
      <c r="U2728" s="27"/>
    </row>
    <row r="2729" spans="1:21" x14ac:dyDescent="0.3">
      <c r="A2729" s="37"/>
      <c r="B2729" s="33"/>
      <c r="C2729" s="32" t="s">
        <v>190</v>
      </c>
      <c r="D2729" s="27">
        <v>0</v>
      </c>
      <c r="E2729" s="27">
        <v>244738.52</v>
      </c>
      <c r="F2729" s="27">
        <v>86572.37</v>
      </c>
      <c r="G2729" s="27"/>
      <c r="H2729" s="27">
        <v>0</v>
      </c>
      <c r="I2729" s="27"/>
      <c r="J2729" s="27"/>
      <c r="K2729" s="27"/>
      <c r="L2729" s="27"/>
      <c r="M2729" s="27"/>
      <c r="N2729" s="27"/>
      <c r="O2729" s="27"/>
      <c r="P2729" s="27"/>
      <c r="Q2729" s="27"/>
      <c r="R2729" s="27"/>
      <c r="S2729" s="27"/>
      <c r="T2729" s="27"/>
      <c r="U2729" s="27"/>
    </row>
    <row r="2730" spans="1:21" x14ac:dyDescent="0.3">
      <c r="A2730" s="37"/>
      <c r="B2730" s="33"/>
      <c r="C2730" s="32" t="s">
        <v>10</v>
      </c>
      <c r="D2730" s="27"/>
      <c r="E2730" s="27"/>
      <c r="F2730" s="27"/>
      <c r="G2730" s="27"/>
      <c r="H2730" s="27">
        <v>0</v>
      </c>
      <c r="I2730" s="27"/>
      <c r="J2730" s="27">
        <v>0</v>
      </c>
      <c r="K2730" s="27">
        <v>0</v>
      </c>
      <c r="L2730" s="27">
        <v>0</v>
      </c>
      <c r="M2730" s="27">
        <v>0</v>
      </c>
      <c r="N2730" s="27">
        <v>0</v>
      </c>
      <c r="O2730" s="27">
        <v>0</v>
      </c>
      <c r="P2730" s="27">
        <v>0</v>
      </c>
      <c r="Q2730" s="27">
        <v>0</v>
      </c>
      <c r="R2730" s="27">
        <v>0</v>
      </c>
      <c r="S2730" s="27">
        <v>0</v>
      </c>
      <c r="T2730" s="27">
        <v>0</v>
      </c>
      <c r="U2730" s="27">
        <v>0</v>
      </c>
    </row>
    <row r="2731" spans="1:21" x14ac:dyDescent="0.3">
      <c r="A2731" s="37"/>
      <c r="B2731" s="33"/>
      <c r="C2731" s="32" t="s">
        <v>11</v>
      </c>
      <c r="D2731" s="27">
        <v>0</v>
      </c>
      <c r="E2731" s="27">
        <v>15813</v>
      </c>
      <c r="F2731" s="27">
        <v>44394</v>
      </c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  <c r="R2731" s="27"/>
      <c r="S2731" s="27"/>
      <c r="T2731" s="27"/>
      <c r="U2731" s="27"/>
    </row>
    <row r="2732" spans="1:21" x14ac:dyDescent="0.3">
      <c r="A2732" s="37"/>
      <c r="B2732" s="33"/>
      <c r="C2732" s="32" t="s">
        <v>134</v>
      </c>
      <c r="D2732" s="27">
        <v>0</v>
      </c>
      <c r="E2732" s="27">
        <v>0</v>
      </c>
      <c r="F2732" s="27">
        <v>468.14</v>
      </c>
      <c r="G2732" s="27"/>
      <c r="H2732" s="27">
        <v>0</v>
      </c>
      <c r="I2732" s="27"/>
      <c r="J2732" s="27"/>
      <c r="K2732" s="27"/>
      <c r="L2732" s="27"/>
      <c r="M2732" s="27"/>
      <c r="N2732" s="27"/>
      <c r="O2732" s="27"/>
      <c r="P2732" s="27"/>
      <c r="Q2732" s="27"/>
      <c r="R2732" s="27"/>
      <c r="S2732" s="27"/>
      <c r="T2732" s="27"/>
      <c r="U2732" s="27"/>
    </row>
    <row r="2733" spans="1:21" x14ac:dyDescent="0.3">
      <c r="A2733" s="37"/>
      <c r="B2733" s="33"/>
      <c r="C2733" s="32" t="s">
        <v>165</v>
      </c>
      <c r="D2733" s="27"/>
      <c r="E2733" s="27"/>
      <c r="F2733" s="27"/>
      <c r="G2733" s="27"/>
      <c r="H2733" s="27">
        <v>23620</v>
      </c>
      <c r="I2733" s="27"/>
      <c r="J2733" s="27"/>
      <c r="K2733" s="27"/>
      <c r="L2733" s="27"/>
      <c r="M2733" s="27"/>
      <c r="N2733" s="27"/>
      <c r="O2733" s="27"/>
      <c r="P2733" s="27"/>
      <c r="Q2733" s="27"/>
      <c r="R2733" s="27"/>
      <c r="S2733" s="27"/>
      <c r="T2733" s="27"/>
      <c r="U2733" s="27"/>
    </row>
    <row r="2734" spans="1:21" x14ac:dyDescent="0.3">
      <c r="A2734" s="37"/>
      <c r="B2734" s="33"/>
      <c r="C2734" s="32" t="s">
        <v>246</v>
      </c>
      <c r="D2734" s="27">
        <v>0</v>
      </c>
      <c r="E2734" s="27">
        <v>17500</v>
      </c>
      <c r="F2734" s="27">
        <v>117655.01000000001</v>
      </c>
      <c r="G2734" s="27"/>
      <c r="H2734" s="27">
        <v>0</v>
      </c>
      <c r="I2734" s="27"/>
      <c r="J2734" s="27">
        <v>0</v>
      </c>
      <c r="K2734" s="27">
        <v>0</v>
      </c>
      <c r="L2734" s="27">
        <v>0</v>
      </c>
      <c r="M2734" s="27">
        <v>0</v>
      </c>
      <c r="N2734" s="27">
        <v>0</v>
      </c>
      <c r="O2734" s="27">
        <v>0</v>
      </c>
      <c r="P2734" s="27">
        <v>0</v>
      </c>
      <c r="Q2734" s="27">
        <v>0</v>
      </c>
      <c r="R2734" s="27">
        <v>0</v>
      </c>
      <c r="S2734" s="27">
        <v>0</v>
      </c>
      <c r="T2734" s="27">
        <v>0</v>
      </c>
      <c r="U2734" s="27">
        <v>0</v>
      </c>
    </row>
    <row r="2735" spans="1:21" x14ac:dyDescent="0.3">
      <c r="A2735" s="37"/>
      <c r="B2735" s="33"/>
      <c r="C2735" s="32" t="s">
        <v>119</v>
      </c>
      <c r="D2735" s="27"/>
      <c r="E2735" s="27"/>
      <c r="F2735" s="27"/>
      <c r="G2735" s="27"/>
      <c r="H2735" s="27">
        <v>0</v>
      </c>
      <c r="I2735" s="27"/>
      <c r="J2735" s="27"/>
      <c r="K2735" s="27"/>
      <c r="L2735" s="27"/>
      <c r="M2735" s="27"/>
      <c r="N2735" s="27"/>
      <c r="O2735" s="27"/>
      <c r="P2735" s="27"/>
      <c r="Q2735" s="27"/>
      <c r="R2735" s="27"/>
      <c r="S2735" s="27"/>
      <c r="T2735" s="27"/>
      <c r="U2735" s="27"/>
    </row>
    <row r="2736" spans="1:21" x14ac:dyDescent="0.3">
      <c r="A2736" s="37"/>
      <c r="B2736" s="33"/>
      <c r="C2736" s="32" t="s">
        <v>58</v>
      </c>
      <c r="D2736" s="27">
        <v>0</v>
      </c>
      <c r="E2736" s="27">
        <v>1350</v>
      </c>
      <c r="F2736" s="27">
        <v>38514.89</v>
      </c>
      <c r="G2736" s="27"/>
      <c r="H2736" s="27">
        <v>0</v>
      </c>
      <c r="I2736" s="27"/>
      <c r="J2736" s="27"/>
      <c r="K2736" s="27"/>
      <c r="L2736" s="27"/>
      <c r="M2736" s="27"/>
      <c r="N2736" s="27"/>
      <c r="O2736" s="27"/>
      <c r="P2736" s="27"/>
      <c r="Q2736" s="27"/>
      <c r="R2736" s="27"/>
      <c r="S2736" s="27"/>
      <c r="T2736" s="27"/>
      <c r="U2736" s="27"/>
    </row>
    <row r="2737" spans="1:21" x14ac:dyDescent="0.3">
      <c r="A2737" s="37"/>
      <c r="B2737" s="33"/>
      <c r="C2737" s="32" t="s">
        <v>71</v>
      </c>
      <c r="D2737" s="27">
        <v>0</v>
      </c>
      <c r="E2737" s="27">
        <v>3470.75</v>
      </c>
      <c r="F2737" s="27">
        <v>0</v>
      </c>
      <c r="G2737" s="27"/>
      <c r="H2737" s="27">
        <v>0</v>
      </c>
      <c r="I2737" s="27"/>
      <c r="J2737" s="27">
        <v>0</v>
      </c>
      <c r="K2737" s="27">
        <v>700.05</v>
      </c>
      <c r="L2737" s="27">
        <v>700.05</v>
      </c>
      <c r="M2737" s="27">
        <v>700.05</v>
      </c>
      <c r="N2737" s="27">
        <v>700.05</v>
      </c>
      <c r="O2737" s="27">
        <v>700.05</v>
      </c>
      <c r="P2737" s="27">
        <v>700.05</v>
      </c>
      <c r="Q2737" s="27">
        <v>700.05</v>
      </c>
      <c r="R2737" s="27">
        <v>700.05</v>
      </c>
      <c r="S2737" s="27">
        <v>700.05</v>
      </c>
      <c r="T2737" s="27">
        <v>700.05</v>
      </c>
      <c r="U2737" s="27">
        <v>700.05</v>
      </c>
    </row>
    <row r="2738" spans="1:21" x14ac:dyDescent="0.3">
      <c r="A2738" s="37"/>
      <c r="B2738" s="33"/>
      <c r="C2738" s="32" t="s">
        <v>197</v>
      </c>
      <c r="D2738" s="27"/>
      <c r="E2738" s="27"/>
      <c r="F2738" s="27"/>
      <c r="G2738" s="27"/>
      <c r="H2738" s="27">
        <v>5515.56</v>
      </c>
      <c r="I2738" s="27"/>
      <c r="J2738" s="27"/>
      <c r="K2738" s="27"/>
      <c r="L2738" s="27"/>
      <c r="M2738" s="27"/>
      <c r="N2738" s="27"/>
      <c r="O2738" s="27"/>
      <c r="P2738" s="27"/>
      <c r="Q2738" s="27"/>
      <c r="R2738" s="27"/>
      <c r="S2738" s="27"/>
      <c r="T2738" s="27"/>
      <c r="U2738" s="27"/>
    </row>
    <row r="2739" spans="1:21" x14ac:dyDescent="0.3">
      <c r="A2739" s="37"/>
      <c r="B2739" s="33"/>
      <c r="C2739" s="32" t="s">
        <v>256</v>
      </c>
      <c r="D2739" s="27"/>
      <c r="E2739" s="27"/>
      <c r="F2739" s="27"/>
      <c r="G2739" s="27"/>
      <c r="H2739" s="27">
        <v>0</v>
      </c>
      <c r="I2739" s="27"/>
      <c r="J2739" s="27">
        <v>0</v>
      </c>
      <c r="K2739" s="27">
        <v>0</v>
      </c>
      <c r="L2739" s="27">
        <v>0</v>
      </c>
      <c r="M2739" s="27">
        <v>0</v>
      </c>
      <c r="N2739" s="27">
        <v>0</v>
      </c>
      <c r="O2739" s="27">
        <v>0</v>
      </c>
      <c r="P2739" s="27">
        <v>0</v>
      </c>
      <c r="Q2739" s="27">
        <v>0</v>
      </c>
      <c r="R2739" s="27">
        <v>0</v>
      </c>
      <c r="S2739" s="27">
        <v>0</v>
      </c>
      <c r="T2739" s="27">
        <v>0</v>
      </c>
      <c r="U2739" s="27">
        <v>0</v>
      </c>
    </row>
    <row r="2740" spans="1:21" x14ac:dyDescent="0.3">
      <c r="A2740" s="37"/>
      <c r="B2740" s="33"/>
      <c r="C2740" s="32" t="s">
        <v>244</v>
      </c>
      <c r="D2740" s="27"/>
      <c r="E2740" s="27"/>
      <c r="F2740" s="27"/>
      <c r="G2740" s="27"/>
      <c r="H2740" s="27">
        <v>0</v>
      </c>
      <c r="I2740" s="27"/>
      <c r="J2740" s="27">
        <v>0</v>
      </c>
      <c r="K2740" s="27">
        <v>0</v>
      </c>
      <c r="L2740" s="27">
        <v>0</v>
      </c>
      <c r="M2740" s="27">
        <v>0</v>
      </c>
      <c r="N2740" s="27">
        <v>0</v>
      </c>
      <c r="O2740" s="27">
        <v>0</v>
      </c>
      <c r="P2740" s="27">
        <v>0</v>
      </c>
      <c r="Q2740" s="27">
        <v>0</v>
      </c>
      <c r="R2740" s="27">
        <v>0</v>
      </c>
      <c r="S2740" s="27">
        <v>0</v>
      </c>
      <c r="T2740" s="27">
        <v>0</v>
      </c>
      <c r="U2740" s="27">
        <v>0</v>
      </c>
    </row>
    <row r="2741" spans="1:21" x14ac:dyDescent="0.3">
      <c r="A2741" s="37"/>
      <c r="B2741" s="33"/>
      <c r="C2741" s="32" t="s">
        <v>164</v>
      </c>
      <c r="D2741" s="27">
        <v>0</v>
      </c>
      <c r="E2741" s="27">
        <v>464.4</v>
      </c>
      <c r="F2741" s="27">
        <v>0</v>
      </c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  <c r="R2741" s="27"/>
      <c r="S2741" s="27"/>
      <c r="T2741" s="27"/>
      <c r="U2741" s="27"/>
    </row>
    <row r="2742" spans="1:21" x14ac:dyDescent="0.3">
      <c r="A2742" s="37"/>
      <c r="B2742" s="33"/>
      <c r="C2742" s="32" t="s">
        <v>212</v>
      </c>
      <c r="D2742" s="27">
        <v>2079.2000000000003</v>
      </c>
      <c r="E2742" s="27">
        <v>0</v>
      </c>
      <c r="F2742" s="27">
        <v>0</v>
      </c>
      <c r="G2742" s="27"/>
      <c r="H2742" s="27">
        <v>7979.76</v>
      </c>
      <c r="I2742" s="27"/>
      <c r="J2742" s="27"/>
      <c r="K2742" s="27"/>
      <c r="L2742" s="27"/>
      <c r="M2742" s="27"/>
      <c r="N2742" s="27"/>
      <c r="O2742" s="27"/>
      <c r="P2742" s="27"/>
      <c r="Q2742" s="27"/>
      <c r="R2742" s="27"/>
      <c r="S2742" s="27"/>
      <c r="T2742" s="27"/>
      <c r="U2742" s="27"/>
    </row>
    <row r="2743" spans="1:21" x14ac:dyDescent="0.3">
      <c r="A2743" s="37"/>
      <c r="B2743" s="33"/>
      <c r="C2743" s="32" t="s">
        <v>228</v>
      </c>
      <c r="D2743" s="27">
        <v>3963.7300000000005</v>
      </c>
      <c r="E2743" s="27">
        <v>0</v>
      </c>
      <c r="F2743" s="27">
        <v>736.29999999999563</v>
      </c>
      <c r="G2743" s="27"/>
      <c r="H2743" s="27">
        <v>0</v>
      </c>
      <c r="I2743" s="27"/>
      <c r="J2743" s="27"/>
      <c r="K2743" s="27"/>
      <c r="L2743" s="27"/>
      <c r="M2743" s="27"/>
      <c r="N2743" s="27"/>
      <c r="O2743" s="27"/>
      <c r="P2743" s="27"/>
      <c r="Q2743" s="27"/>
      <c r="R2743" s="27"/>
      <c r="S2743" s="27"/>
      <c r="T2743" s="27"/>
      <c r="U2743" s="27"/>
    </row>
    <row r="2744" spans="1:21" x14ac:dyDescent="0.3">
      <c r="A2744" s="37"/>
      <c r="B2744" s="33"/>
      <c r="C2744" s="32" t="s">
        <v>64</v>
      </c>
      <c r="D2744" s="27"/>
      <c r="E2744" s="27"/>
      <c r="F2744" s="27"/>
      <c r="G2744" s="27"/>
      <c r="H2744" s="27">
        <v>0</v>
      </c>
      <c r="I2744" s="27"/>
      <c r="J2744" s="27"/>
      <c r="K2744" s="27"/>
      <c r="L2744" s="27"/>
      <c r="M2744" s="27"/>
      <c r="N2744" s="27"/>
      <c r="O2744" s="27"/>
      <c r="P2744" s="27"/>
      <c r="Q2744" s="27"/>
      <c r="R2744" s="27"/>
      <c r="S2744" s="27"/>
      <c r="T2744" s="27"/>
      <c r="U2744" s="27"/>
    </row>
    <row r="2745" spans="1:21" x14ac:dyDescent="0.3">
      <c r="A2745" s="37"/>
      <c r="B2745" s="33"/>
      <c r="C2745" s="32" t="s">
        <v>215</v>
      </c>
      <c r="D2745" s="27">
        <v>0</v>
      </c>
      <c r="E2745" s="27">
        <v>100000</v>
      </c>
      <c r="F2745" s="27">
        <v>2175</v>
      </c>
      <c r="G2745" s="27"/>
      <c r="H2745" s="27">
        <v>380066.04000000004</v>
      </c>
      <c r="I2745" s="27"/>
      <c r="J2745" s="27"/>
      <c r="K2745" s="27"/>
      <c r="L2745" s="27"/>
      <c r="M2745" s="27"/>
      <c r="N2745" s="27"/>
      <c r="O2745" s="27"/>
      <c r="P2745" s="27"/>
      <c r="Q2745" s="27"/>
      <c r="R2745" s="27"/>
      <c r="S2745" s="27"/>
      <c r="T2745" s="27"/>
      <c r="U2745" s="27"/>
    </row>
    <row r="2746" spans="1:21" x14ac:dyDescent="0.3">
      <c r="A2746" s="37"/>
      <c r="B2746" s="33"/>
      <c r="C2746" s="32" t="s">
        <v>247</v>
      </c>
      <c r="D2746" s="27"/>
      <c r="E2746" s="27"/>
      <c r="F2746" s="27"/>
      <c r="G2746" s="27"/>
      <c r="H2746" s="27">
        <v>0</v>
      </c>
      <c r="I2746" s="27"/>
      <c r="J2746" s="27">
        <v>0</v>
      </c>
      <c r="K2746" s="27">
        <v>0</v>
      </c>
      <c r="L2746" s="27">
        <v>0</v>
      </c>
      <c r="M2746" s="27">
        <v>0</v>
      </c>
      <c r="N2746" s="27">
        <v>0</v>
      </c>
      <c r="O2746" s="27">
        <v>0</v>
      </c>
      <c r="P2746" s="27">
        <v>0</v>
      </c>
      <c r="Q2746" s="27">
        <v>0</v>
      </c>
      <c r="R2746" s="27">
        <v>0</v>
      </c>
      <c r="S2746" s="27">
        <v>0</v>
      </c>
      <c r="T2746" s="27">
        <v>0</v>
      </c>
      <c r="U2746" s="27">
        <v>0</v>
      </c>
    </row>
    <row r="2747" spans="1:21" x14ac:dyDescent="0.3">
      <c r="A2747" s="37"/>
      <c r="B2747" s="33"/>
      <c r="C2747" s="32" t="s">
        <v>257</v>
      </c>
      <c r="D2747" s="27">
        <v>0</v>
      </c>
      <c r="E2747" s="27">
        <v>2100</v>
      </c>
      <c r="F2747" s="27">
        <v>38992.379999999997</v>
      </c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  <c r="R2747" s="27"/>
      <c r="S2747" s="27"/>
      <c r="T2747" s="27"/>
      <c r="U2747" s="27"/>
    </row>
    <row r="2748" spans="1:21" x14ac:dyDescent="0.3">
      <c r="A2748" s="37"/>
      <c r="B2748" s="33"/>
      <c r="C2748" s="32" t="s">
        <v>335</v>
      </c>
      <c r="D2748" s="27">
        <v>0</v>
      </c>
      <c r="E2748" s="27">
        <v>0</v>
      </c>
      <c r="F2748" s="27">
        <v>2276.6100000000006</v>
      </c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  <c r="R2748" s="27"/>
      <c r="S2748" s="27"/>
      <c r="T2748" s="27"/>
      <c r="U2748" s="27"/>
    </row>
    <row r="2749" spans="1:21" x14ac:dyDescent="0.3">
      <c r="A2749" s="37"/>
      <c r="B2749" s="33"/>
      <c r="C2749" s="32" t="s">
        <v>360</v>
      </c>
      <c r="D2749" s="27">
        <v>0</v>
      </c>
      <c r="E2749" s="27">
        <v>1725</v>
      </c>
      <c r="F2749" s="27">
        <v>0</v>
      </c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  <c r="R2749" s="27"/>
      <c r="S2749" s="27"/>
      <c r="T2749" s="27"/>
      <c r="U2749" s="27"/>
    </row>
    <row r="2750" spans="1:21" x14ac:dyDescent="0.3">
      <c r="A2750" s="37"/>
      <c r="B2750" s="33"/>
      <c r="C2750" s="32" t="s">
        <v>254</v>
      </c>
      <c r="D2750" s="27">
        <v>12849.480000000003</v>
      </c>
      <c r="E2750" s="27">
        <v>12033.09</v>
      </c>
      <c r="F2750" s="27">
        <v>88632.57</v>
      </c>
      <c r="G2750" s="27"/>
      <c r="H2750" s="27">
        <v>0</v>
      </c>
      <c r="I2750" s="27"/>
      <c r="J2750" s="27">
        <v>0</v>
      </c>
      <c r="K2750" s="27">
        <v>0</v>
      </c>
      <c r="L2750" s="27">
        <v>0</v>
      </c>
      <c r="M2750" s="27">
        <v>0</v>
      </c>
      <c r="N2750" s="27">
        <v>0</v>
      </c>
      <c r="O2750" s="27">
        <v>0</v>
      </c>
      <c r="P2750" s="27">
        <v>0</v>
      </c>
      <c r="Q2750" s="27">
        <v>0</v>
      </c>
      <c r="R2750" s="27">
        <v>0</v>
      </c>
      <c r="S2750" s="27">
        <v>0</v>
      </c>
      <c r="T2750" s="27">
        <v>0</v>
      </c>
      <c r="U2750" s="27">
        <v>0</v>
      </c>
    </row>
    <row r="2751" spans="1:21" x14ac:dyDescent="0.3">
      <c r="A2751" s="37"/>
      <c r="B2751" s="33"/>
      <c r="C2751" s="32" t="s">
        <v>202</v>
      </c>
      <c r="D2751" s="27">
        <v>0</v>
      </c>
      <c r="E2751" s="27">
        <v>0</v>
      </c>
      <c r="F2751" s="27">
        <v>21186.44</v>
      </c>
      <c r="G2751" s="27"/>
      <c r="H2751" s="27">
        <v>0</v>
      </c>
      <c r="I2751" s="27"/>
      <c r="J2751" s="27"/>
      <c r="K2751" s="27"/>
      <c r="L2751" s="27"/>
      <c r="M2751" s="27"/>
      <c r="N2751" s="27"/>
      <c r="O2751" s="27"/>
      <c r="P2751" s="27"/>
      <c r="Q2751" s="27"/>
      <c r="R2751" s="27"/>
      <c r="S2751" s="27"/>
      <c r="T2751" s="27"/>
      <c r="U2751" s="27"/>
    </row>
    <row r="2752" spans="1:21" x14ac:dyDescent="0.3">
      <c r="A2752" s="37"/>
      <c r="B2752" s="33"/>
      <c r="C2752" s="32" t="s">
        <v>242</v>
      </c>
      <c r="D2752" s="27">
        <v>0</v>
      </c>
      <c r="E2752" s="27">
        <v>0</v>
      </c>
      <c r="F2752" s="27">
        <v>6955.369999999999</v>
      </c>
      <c r="G2752" s="27"/>
      <c r="H2752" s="27">
        <v>0</v>
      </c>
      <c r="I2752" s="27"/>
      <c r="J2752" s="27">
        <v>0</v>
      </c>
      <c r="K2752" s="27">
        <v>0</v>
      </c>
      <c r="L2752" s="27">
        <v>0</v>
      </c>
      <c r="M2752" s="27">
        <v>0</v>
      </c>
      <c r="N2752" s="27">
        <v>0</v>
      </c>
      <c r="O2752" s="27">
        <v>0</v>
      </c>
      <c r="P2752" s="27">
        <v>0</v>
      </c>
      <c r="Q2752" s="27">
        <v>0</v>
      </c>
      <c r="R2752" s="27">
        <v>0</v>
      </c>
      <c r="S2752" s="27">
        <v>0</v>
      </c>
      <c r="T2752" s="27">
        <v>0</v>
      </c>
      <c r="U2752" s="27">
        <v>0</v>
      </c>
    </row>
    <row r="2753" spans="1:21" x14ac:dyDescent="0.3">
      <c r="A2753" s="37"/>
      <c r="B2753" s="33"/>
      <c r="C2753" s="32" t="s">
        <v>54</v>
      </c>
      <c r="D2753" s="27">
        <v>0</v>
      </c>
      <c r="E2753" s="27">
        <v>35941</v>
      </c>
      <c r="F2753" s="27">
        <v>277788.53000000003</v>
      </c>
      <c r="G2753" s="27"/>
      <c r="H2753" s="27">
        <v>0</v>
      </c>
      <c r="I2753" s="27"/>
      <c r="J2753" s="27">
        <v>871</v>
      </c>
      <c r="K2753" s="27">
        <v>898</v>
      </c>
      <c r="L2753" s="27">
        <v>898</v>
      </c>
      <c r="M2753" s="27">
        <v>898</v>
      </c>
      <c r="N2753" s="27">
        <v>898</v>
      </c>
      <c r="O2753" s="27">
        <v>898</v>
      </c>
      <c r="P2753" s="27">
        <v>40402</v>
      </c>
      <c r="Q2753" s="27">
        <v>898</v>
      </c>
      <c r="R2753" s="27">
        <v>898</v>
      </c>
      <c r="S2753" s="27">
        <v>898</v>
      </c>
      <c r="T2753" s="27">
        <v>898</v>
      </c>
      <c r="U2753" s="27">
        <v>898</v>
      </c>
    </row>
    <row r="2754" spans="1:21" x14ac:dyDescent="0.3">
      <c r="A2754" s="37"/>
      <c r="B2754" s="33"/>
      <c r="C2754" s="32" t="s">
        <v>224</v>
      </c>
      <c r="D2754" s="27">
        <v>0</v>
      </c>
      <c r="E2754" s="27">
        <v>0</v>
      </c>
      <c r="F2754" s="27">
        <v>10395.02</v>
      </c>
      <c r="G2754" s="27"/>
      <c r="H2754" s="27">
        <v>0</v>
      </c>
      <c r="I2754" s="27"/>
      <c r="J2754" s="27"/>
      <c r="K2754" s="27"/>
      <c r="L2754" s="27"/>
      <c r="M2754" s="27"/>
      <c r="N2754" s="27"/>
      <c r="O2754" s="27"/>
      <c r="P2754" s="27"/>
      <c r="Q2754" s="27"/>
      <c r="R2754" s="27"/>
      <c r="S2754" s="27"/>
      <c r="T2754" s="27"/>
      <c r="U2754" s="27"/>
    </row>
    <row r="2755" spans="1:21" x14ac:dyDescent="0.3">
      <c r="A2755" s="37"/>
      <c r="B2755" s="33"/>
      <c r="C2755" s="32" t="s">
        <v>383</v>
      </c>
      <c r="D2755" s="27">
        <v>0</v>
      </c>
      <c r="E2755" s="27">
        <v>0</v>
      </c>
      <c r="F2755" s="27">
        <v>375</v>
      </c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  <c r="R2755" s="27"/>
      <c r="S2755" s="27"/>
      <c r="T2755" s="27"/>
      <c r="U2755" s="27"/>
    </row>
    <row r="2756" spans="1:21" x14ac:dyDescent="0.3">
      <c r="A2756" s="37"/>
      <c r="B2756" s="33"/>
      <c r="C2756" s="32" t="s">
        <v>384</v>
      </c>
      <c r="D2756" s="27">
        <v>0</v>
      </c>
      <c r="E2756" s="27">
        <v>0</v>
      </c>
      <c r="F2756" s="27">
        <v>16465.54</v>
      </c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  <c r="R2756" s="27"/>
      <c r="S2756" s="27"/>
      <c r="T2756" s="27"/>
      <c r="U2756" s="27"/>
    </row>
    <row r="2757" spans="1:21" x14ac:dyDescent="0.3">
      <c r="A2757" s="37"/>
      <c r="B2757" s="33"/>
      <c r="C2757" s="32" t="s">
        <v>182</v>
      </c>
      <c r="D2757" s="27">
        <v>0</v>
      </c>
      <c r="E2757" s="27">
        <v>0</v>
      </c>
      <c r="F2757" s="27">
        <v>1128183.8</v>
      </c>
      <c r="G2757" s="27"/>
      <c r="H2757" s="27">
        <v>496553.04</v>
      </c>
      <c r="I2757" s="27"/>
      <c r="J2757" s="27"/>
      <c r="K2757" s="27"/>
      <c r="L2757" s="27"/>
      <c r="M2757" s="27"/>
      <c r="N2757" s="27"/>
      <c r="O2757" s="27"/>
      <c r="P2757" s="27"/>
      <c r="Q2757" s="27"/>
      <c r="R2757" s="27"/>
      <c r="S2757" s="27"/>
      <c r="T2757" s="27"/>
      <c r="U2757" s="27"/>
    </row>
    <row r="2758" spans="1:21" x14ac:dyDescent="0.3">
      <c r="A2758" s="37"/>
      <c r="B2758" s="33"/>
      <c r="C2758" s="32" t="s">
        <v>191</v>
      </c>
      <c r="D2758" s="27">
        <v>0</v>
      </c>
      <c r="E2758" s="27">
        <v>0</v>
      </c>
      <c r="F2758" s="27">
        <v>375</v>
      </c>
      <c r="G2758" s="27"/>
      <c r="H2758" s="27">
        <v>0</v>
      </c>
      <c r="I2758" s="27"/>
      <c r="J2758" s="27"/>
      <c r="K2758" s="27"/>
      <c r="L2758" s="27"/>
      <c r="M2758" s="27"/>
      <c r="N2758" s="27"/>
      <c r="O2758" s="27"/>
      <c r="P2758" s="27"/>
      <c r="Q2758" s="27"/>
      <c r="R2758" s="27"/>
      <c r="S2758" s="27"/>
      <c r="T2758" s="27"/>
      <c r="U2758" s="27"/>
    </row>
    <row r="2759" spans="1:21" x14ac:dyDescent="0.3">
      <c r="A2759" s="37"/>
      <c r="B2759" s="33"/>
      <c r="C2759" s="32" t="s">
        <v>184</v>
      </c>
      <c r="D2759" s="27">
        <v>0</v>
      </c>
      <c r="E2759" s="27">
        <v>0</v>
      </c>
      <c r="F2759" s="27">
        <v>9829.65</v>
      </c>
      <c r="G2759" s="27"/>
      <c r="H2759" s="27">
        <f>2778706.56+1021158.82</f>
        <v>3799865.38</v>
      </c>
      <c r="I2759" s="27"/>
      <c r="J2759" s="27">
        <v>1021158.82</v>
      </c>
      <c r="K2759" s="27">
        <v>546980.23833698081</v>
      </c>
      <c r="L2759" s="27">
        <v>542761.94932166371</v>
      </c>
      <c r="M2759" s="27">
        <v>1285407.5333479207</v>
      </c>
      <c r="N2759" s="27">
        <v>504704.33811816212</v>
      </c>
      <c r="O2759" s="27">
        <v>562598.53652078798</v>
      </c>
      <c r="P2759" s="27">
        <v>1155251.7490371994</v>
      </c>
      <c r="Q2759" s="27">
        <v>929075.89494529623</v>
      </c>
      <c r="R2759" s="27">
        <v>513100.91776805226</v>
      </c>
      <c r="S2759" s="27">
        <v>1045546.3893216633</v>
      </c>
      <c r="T2759" s="27">
        <v>521436.44590809668</v>
      </c>
      <c r="U2759" s="27">
        <v>508017.23743982549</v>
      </c>
    </row>
    <row r="2760" spans="1:21" x14ac:dyDescent="0.3">
      <c r="A2760" s="37"/>
      <c r="B2760" s="33"/>
      <c r="C2760" s="32" t="s">
        <v>192</v>
      </c>
      <c r="D2760" s="27">
        <v>0</v>
      </c>
      <c r="E2760" s="27">
        <v>0</v>
      </c>
      <c r="F2760" s="27">
        <v>3400</v>
      </c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  <c r="R2760" s="27"/>
      <c r="S2760" s="27"/>
      <c r="T2760" s="27"/>
      <c r="U2760" s="27"/>
    </row>
    <row r="2761" spans="1:21" x14ac:dyDescent="0.3">
      <c r="A2761" s="37"/>
      <c r="B2761" s="33"/>
      <c r="C2761" s="32" t="s">
        <v>201</v>
      </c>
      <c r="D2761" s="27"/>
      <c r="E2761" s="27"/>
      <c r="F2761" s="27"/>
      <c r="G2761" s="27"/>
      <c r="H2761" s="27">
        <v>3223.56</v>
      </c>
      <c r="I2761" s="27"/>
      <c r="J2761" s="27"/>
      <c r="K2761" s="27"/>
      <c r="L2761" s="27"/>
      <c r="M2761" s="27"/>
      <c r="N2761" s="27"/>
      <c r="O2761" s="27"/>
      <c r="P2761" s="27"/>
      <c r="Q2761" s="27"/>
      <c r="R2761" s="27"/>
      <c r="S2761" s="27"/>
      <c r="T2761" s="27"/>
      <c r="U2761" s="27"/>
    </row>
    <row r="2762" spans="1:21" x14ac:dyDescent="0.3">
      <c r="A2762" s="37"/>
      <c r="B2762" s="33"/>
      <c r="C2762" s="32" t="s">
        <v>185</v>
      </c>
      <c r="D2762" s="27"/>
      <c r="E2762" s="27"/>
      <c r="F2762" s="27"/>
      <c r="G2762" s="27"/>
      <c r="H2762" s="27">
        <v>5216.16</v>
      </c>
      <c r="I2762" s="27"/>
      <c r="J2762" s="27"/>
      <c r="K2762" s="27"/>
      <c r="L2762" s="27"/>
      <c r="M2762" s="27"/>
      <c r="N2762" s="27"/>
      <c r="O2762" s="27"/>
      <c r="P2762" s="27"/>
      <c r="Q2762" s="27"/>
      <c r="R2762" s="27"/>
      <c r="S2762" s="27"/>
      <c r="T2762" s="27"/>
      <c r="U2762" s="27"/>
    </row>
    <row r="2763" spans="1:21" x14ac:dyDescent="0.3">
      <c r="A2763" s="37"/>
      <c r="B2763" s="33"/>
      <c r="C2763" s="32" t="s">
        <v>188</v>
      </c>
      <c r="D2763" s="27"/>
      <c r="E2763" s="27"/>
      <c r="F2763" s="27"/>
      <c r="G2763" s="27"/>
      <c r="H2763" s="27">
        <v>4890.7199999999993</v>
      </c>
      <c r="I2763" s="27"/>
      <c r="J2763" s="27"/>
      <c r="K2763" s="27"/>
      <c r="L2763" s="27"/>
      <c r="M2763" s="27"/>
      <c r="N2763" s="27"/>
      <c r="O2763" s="27"/>
      <c r="P2763" s="27"/>
      <c r="Q2763" s="27"/>
      <c r="R2763" s="27"/>
      <c r="S2763" s="27"/>
      <c r="T2763" s="27"/>
      <c r="U2763" s="27"/>
    </row>
    <row r="2764" spans="1:21" x14ac:dyDescent="0.3">
      <c r="A2764" s="37"/>
      <c r="B2764" s="33"/>
      <c r="C2764" s="32" t="s">
        <v>211</v>
      </c>
      <c r="D2764" s="27"/>
      <c r="E2764" s="27"/>
      <c r="F2764" s="27"/>
      <c r="G2764" s="27"/>
      <c r="H2764" s="27">
        <v>109.56</v>
      </c>
      <c r="I2764" s="27"/>
      <c r="J2764" s="27"/>
      <c r="K2764" s="27"/>
      <c r="L2764" s="27"/>
      <c r="M2764" s="27"/>
      <c r="N2764" s="27"/>
      <c r="O2764" s="27"/>
      <c r="P2764" s="27"/>
      <c r="Q2764" s="27"/>
      <c r="R2764" s="27"/>
      <c r="S2764" s="27"/>
      <c r="T2764" s="27"/>
      <c r="U2764" s="27"/>
    </row>
    <row r="2765" spans="1:21" x14ac:dyDescent="0.3">
      <c r="A2765" s="37"/>
      <c r="B2765" s="33"/>
      <c r="C2765" s="32" t="s">
        <v>214</v>
      </c>
      <c r="D2765" s="27"/>
      <c r="E2765" s="27"/>
      <c r="F2765" s="27"/>
      <c r="G2765" s="27"/>
      <c r="H2765" s="27">
        <v>1819.56</v>
      </c>
      <c r="I2765" s="27"/>
      <c r="J2765" s="27"/>
      <c r="K2765" s="27"/>
      <c r="L2765" s="27"/>
      <c r="M2765" s="27"/>
      <c r="N2765" s="27"/>
      <c r="O2765" s="27"/>
      <c r="P2765" s="27"/>
      <c r="Q2765" s="27"/>
      <c r="R2765" s="27"/>
      <c r="S2765" s="27"/>
      <c r="T2765" s="27"/>
      <c r="U2765" s="27"/>
    </row>
    <row r="2766" spans="1:21" x14ac:dyDescent="0.3">
      <c r="A2766" s="37"/>
      <c r="B2766" s="33"/>
      <c r="C2766" s="32" t="s">
        <v>216</v>
      </c>
      <c r="D2766" s="27"/>
      <c r="E2766" s="27"/>
      <c r="F2766" s="27"/>
      <c r="G2766" s="27"/>
      <c r="H2766" s="27">
        <v>13900.08</v>
      </c>
      <c r="I2766" s="27"/>
      <c r="J2766" s="27"/>
      <c r="K2766" s="27"/>
      <c r="L2766" s="27"/>
      <c r="M2766" s="27"/>
      <c r="N2766" s="27"/>
      <c r="O2766" s="27"/>
      <c r="P2766" s="27"/>
      <c r="Q2766" s="27"/>
      <c r="R2766" s="27"/>
      <c r="S2766" s="27"/>
      <c r="T2766" s="27"/>
      <c r="U2766" s="27"/>
    </row>
    <row r="2767" spans="1:21" x14ac:dyDescent="0.3">
      <c r="A2767" s="37"/>
      <c r="B2767" s="33"/>
      <c r="C2767" s="32" t="s">
        <v>220</v>
      </c>
      <c r="D2767" s="27"/>
      <c r="E2767" s="27"/>
      <c r="F2767" s="27"/>
      <c r="G2767" s="27"/>
      <c r="H2767" s="27">
        <v>0</v>
      </c>
      <c r="I2767" s="27"/>
      <c r="J2767" s="27"/>
      <c r="K2767" s="27"/>
      <c r="L2767" s="27"/>
      <c r="M2767" s="27"/>
      <c r="N2767" s="27"/>
      <c r="O2767" s="27"/>
      <c r="P2767" s="27"/>
      <c r="Q2767" s="27"/>
      <c r="R2767" s="27"/>
      <c r="S2767" s="27"/>
      <c r="T2767" s="27"/>
      <c r="U2767" s="27"/>
    </row>
    <row r="2768" spans="1:21" x14ac:dyDescent="0.3">
      <c r="A2768" s="37"/>
      <c r="B2768" s="33"/>
      <c r="C2768" s="32" t="s">
        <v>181</v>
      </c>
      <c r="D2768" s="27"/>
      <c r="E2768" s="27"/>
      <c r="F2768" s="27"/>
      <c r="G2768" s="27"/>
      <c r="H2768" s="27">
        <v>932458.07999999973</v>
      </c>
      <c r="I2768" s="27"/>
      <c r="J2768" s="27"/>
      <c r="K2768" s="27"/>
      <c r="L2768" s="27"/>
      <c r="M2768" s="27"/>
      <c r="N2768" s="27"/>
      <c r="O2768" s="27"/>
      <c r="P2768" s="27"/>
      <c r="Q2768" s="27"/>
      <c r="R2768" s="27"/>
      <c r="S2768" s="27"/>
      <c r="T2768" s="27"/>
      <c r="U2768" s="27"/>
    </row>
    <row r="2769" spans="1:21" x14ac:dyDescent="0.3">
      <c r="A2769" s="37"/>
      <c r="B2769" s="33" t="s">
        <v>277</v>
      </c>
      <c r="C2769" s="32" t="s">
        <v>61</v>
      </c>
      <c r="D2769" s="27"/>
      <c r="E2769" s="27"/>
      <c r="F2769" s="27"/>
      <c r="G2769" s="27"/>
      <c r="H2769" s="27">
        <v>0</v>
      </c>
      <c r="I2769" s="27"/>
      <c r="J2769" s="27">
        <v>0</v>
      </c>
      <c r="K2769" s="27">
        <v>0</v>
      </c>
      <c r="L2769" s="27">
        <v>0</v>
      </c>
      <c r="M2769" s="27">
        <v>33.85</v>
      </c>
      <c r="N2769" s="27">
        <v>0</v>
      </c>
      <c r="O2769" s="27">
        <v>0</v>
      </c>
      <c r="P2769" s="27">
        <v>33.85</v>
      </c>
      <c r="Q2769" s="27">
        <v>0</v>
      </c>
      <c r="R2769" s="27">
        <v>0</v>
      </c>
      <c r="S2769" s="27">
        <v>33.85</v>
      </c>
      <c r="T2769" s="27">
        <v>0</v>
      </c>
      <c r="U2769" s="27">
        <v>0</v>
      </c>
    </row>
    <row r="2770" spans="1:21" x14ac:dyDescent="0.3">
      <c r="A2770" s="37"/>
      <c r="B2770" s="33"/>
      <c r="C2770" s="32" t="s">
        <v>237</v>
      </c>
      <c r="D2770" s="27"/>
      <c r="E2770" s="27"/>
      <c r="F2770" s="27"/>
      <c r="G2770" s="27"/>
      <c r="H2770" s="27">
        <v>0</v>
      </c>
      <c r="I2770" s="27"/>
      <c r="J2770" s="27">
        <v>0</v>
      </c>
      <c r="K2770" s="27">
        <v>0</v>
      </c>
      <c r="L2770" s="27">
        <v>0</v>
      </c>
      <c r="M2770" s="27">
        <v>0</v>
      </c>
      <c r="N2770" s="27">
        <v>0</v>
      </c>
      <c r="O2770" s="27">
        <v>0</v>
      </c>
      <c r="P2770" s="27">
        <v>0</v>
      </c>
      <c r="Q2770" s="27">
        <v>0</v>
      </c>
      <c r="R2770" s="27">
        <v>0</v>
      </c>
      <c r="S2770" s="27">
        <v>0</v>
      </c>
      <c r="T2770" s="27">
        <v>0</v>
      </c>
      <c r="U2770" s="27">
        <v>0</v>
      </c>
    </row>
    <row r="2771" spans="1:21" x14ac:dyDescent="0.3">
      <c r="A2771" s="37"/>
      <c r="B2771" s="33"/>
      <c r="C2771" s="32" t="s">
        <v>181</v>
      </c>
      <c r="D2771" s="27"/>
      <c r="E2771" s="27"/>
      <c r="F2771" s="27"/>
      <c r="G2771" s="27"/>
      <c r="H2771" s="27">
        <v>30585.599999999999</v>
      </c>
      <c r="I2771" s="27"/>
      <c r="J2771" s="27"/>
      <c r="K2771" s="27"/>
      <c r="L2771" s="27"/>
      <c r="M2771" s="27"/>
      <c r="N2771" s="27"/>
      <c r="O2771" s="27"/>
      <c r="P2771" s="27"/>
      <c r="Q2771" s="27"/>
      <c r="R2771" s="27"/>
      <c r="S2771" s="27"/>
      <c r="T2771" s="27"/>
      <c r="U2771" s="27"/>
    </row>
    <row r="2772" spans="1:21" x14ac:dyDescent="0.3">
      <c r="A2772" s="37"/>
      <c r="B2772" s="33" t="s">
        <v>278</v>
      </c>
      <c r="C2772" s="32" t="s">
        <v>237</v>
      </c>
      <c r="D2772" s="27">
        <v>0</v>
      </c>
      <c r="E2772" s="27">
        <v>0</v>
      </c>
      <c r="F2772" s="27">
        <v>5382.21</v>
      </c>
      <c r="G2772" s="27"/>
      <c r="H2772" s="27">
        <v>63403.42</v>
      </c>
      <c r="I2772" s="27"/>
      <c r="J2772" s="27">
        <v>0</v>
      </c>
      <c r="K2772" s="27">
        <v>0</v>
      </c>
      <c r="L2772" s="27">
        <v>0</v>
      </c>
      <c r="M2772" s="27">
        <v>0</v>
      </c>
      <c r="N2772" s="27">
        <v>0</v>
      </c>
      <c r="O2772" s="27">
        <v>0</v>
      </c>
      <c r="P2772" s="27">
        <v>0</v>
      </c>
      <c r="Q2772" s="27">
        <v>0</v>
      </c>
      <c r="R2772" s="27">
        <v>0</v>
      </c>
      <c r="S2772" s="27">
        <v>0</v>
      </c>
      <c r="T2772" s="27">
        <v>0</v>
      </c>
      <c r="U2772" s="27">
        <v>0</v>
      </c>
    </row>
    <row r="2773" spans="1:21" x14ac:dyDescent="0.3">
      <c r="A2773" s="37"/>
      <c r="B2773" s="33"/>
      <c r="C2773" s="32" t="s">
        <v>37</v>
      </c>
      <c r="D2773" s="27"/>
      <c r="E2773" s="27"/>
      <c r="F2773" s="27"/>
      <c r="G2773" s="27"/>
      <c r="H2773" s="27">
        <v>0</v>
      </c>
      <c r="I2773" s="27"/>
      <c r="J2773" s="27"/>
      <c r="K2773" s="27"/>
      <c r="L2773" s="27"/>
      <c r="M2773" s="27"/>
      <c r="N2773" s="27"/>
      <c r="O2773" s="27"/>
      <c r="P2773" s="27"/>
      <c r="Q2773" s="27"/>
      <c r="R2773" s="27"/>
      <c r="S2773" s="27"/>
      <c r="T2773" s="27"/>
      <c r="U2773" s="27"/>
    </row>
    <row r="2774" spans="1:21" x14ac:dyDescent="0.3">
      <c r="A2774" s="37"/>
      <c r="B2774" s="33"/>
      <c r="C2774" s="32" t="s">
        <v>49</v>
      </c>
      <c r="D2774" s="27"/>
      <c r="E2774" s="27"/>
      <c r="F2774" s="27"/>
      <c r="G2774" s="27"/>
      <c r="H2774" s="27">
        <v>0</v>
      </c>
      <c r="I2774" s="27"/>
      <c r="J2774" s="27">
        <v>0</v>
      </c>
      <c r="K2774" s="27">
        <v>0</v>
      </c>
      <c r="L2774" s="27">
        <v>0</v>
      </c>
      <c r="M2774" s="27">
        <v>0</v>
      </c>
      <c r="N2774" s="27">
        <v>0</v>
      </c>
      <c r="O2774" s="27">
        <v>0</v>
      </c>
      <c r="P2774" s="27">
        <v>0</v>
      </c>
      <c r="Q2774" s="27">
        <v>0</v>
      </c>
      <c r="R2774" s="27">
        <v>0</v>
      </c>
      <c r="S2774" s="27">
        <v>0</v>
      </c>
      <c r="T2774" s="27">
        <v>0</v>
      </c>
      <c r="U2774" s="27">
        <v>0</v>
      </c>
    </row>
    <row r="2775" spans="1:21" x14ac:dyDescent="0.3">
      <c r="A2775" s="37"/>
      <c r="B2775" s="33"/>
      <c r="C2775" s="32" t="s">
        <v>10</v>
      </c>
      <c r="D2775" s="27"/>
      <c r="E2775" s="27"/>
      <c r="F2775" s="27"/>
      <c r="G2775" s="27"/>
      <c r="H2775" s="27">
        <v>178300.05</v>
      </c>
      <c r="I2775" s="27"/>
      <c r="J2775" s="27">
        <v>1000</v>
      </c>
      <c r="K2775" s="27">
        <v>19499.990000000002</v>
      </c>
      <c r="L2775" s="27">
        <v>19499.990000000002</v>
      </c>
      <c r="M2775" s="27">
        <v>19499.990000000002</v>
      </c>
      <c r="N2775" s="27">
        <v>19499.990000000002</v>
      </c>
      <c r="O2775" s="27">
        <v>19499.990000000002</v>
      </c>
      <c r="P2775" s="27">
        <v>19499.990000000002</v>
      </c>
      <c r="Q2775" s="27">
        <v>19499.990000000002</v>
      </c>
      <c r="R2775" s="27">
        <v>19499.990000000002</v>
      </c>
      <c r="S2775" s="27">
        <v>19499.990000000002</v>
      </c>
      <c r="T2775" s="27">
        <v>19499.990000000002</v>
      </c>
      <c r="U2775" s="27">
        <v>19499.990000000002</v>
      </c>
    </row>
    <row r="2776" spans="1:21" x14ac:dyDescent="0.3">
      <c r="A2776" s="37"/>
      <c r="B2776" s="33"/>
      <c r="C2776" s="32" t="s">
        <v>248</v>
      </c>
      <c r="D2776" s="27">
        <v>0</v>
      </c>
      <c r="E2776" s="27">
        <v>0</v>
      </c>
      <c r="F2776" s="27">
        <v>8733.19</v>
      </c>
      <c r="G2776" s="27"/>
      <c r="H2776" s="27">
        <v>0</v>
      </c>
      <c r="I2776" s="27"/>
      <c r="J2776" s="27">
        <v>0</v>
      </c>
      <c r="K2776" s="27">
        <v>0</v>
      </c>
      <c r="L2776" s="27">
        <v>0</v>
      </c>
      <c r="M2776" s="27">
        <v>0</v>
      </c>
      <c r="N2776" s="27">
        <v>0</v>
      </c>
      <c r="O2776" s="27">
        <v>0</v>
      </c>
      <c r="P2776" s="27">
        <v>0</v>
      </c>
      <c r="Q2776" s="27">
        <v>0</v>
      </c>
      <c r="R2776" s="27">
        <v>0</v>
      </c>
      <c r="S2776" s="27">
        <v>0</v>
      </c>
      <c r="T2776" s="27">
        <v>0</v>
      </c>
      <c r="U2776" s="27">
        <v>0</v>
      </c>
    </row>
    <row r="2777" spans="1:21" x14ac:dyDescent="0.3">
      <c r="A2777" s="37"/>
      <c r="B2777" s="33"/>
      <c r="C2777" s="32" t="s">
        <v>254</v>
      </c>
      <c r="D2777" s="27"/>
      <c r="E2777" s="27"/>
      <c r="F2777" s="27"/>
      <c r="G2777" s="27"/>
      <c r="H2777" s="27">
        <v>0</v>
      </c>
      <c r="I2777" s="27"/>
      <c r="J2777" s="27">
        <v>0</v>
      </c>
      <c r="K2777" s="27">
        <v>0</v>
      </c>
      <c r="L2777" s="27">
        <v>0</v>
      </c>
      <c r="M2777" s="27">
        <v>0</v>
      </c>
      <c r="N2777" s="27">
        <v>0</v>
      </c>
      <c r="O2777" s="27">
        <v>0</v>
      </c>
      <c r="P2777" s="27">
        <v>0</v>
      </c>
      <c r="Q2777" s="27">
        <v>0</v>
      </c>
      <c r="R2777" s="27">
        <v>0</v>
      </c>
      <c r="S2777" s="27">
        <v>0</v>
      </c>
      <c r="T2777" s="27">
        <v>0</v>
      </c>
      <c r="U2777" s="27">
        <v>0</v>
      </c>
    </row>
    <row r="2778" spans="1:21" x14ac:dyDescent="0.3">
      <c r="A2778" s="37"/>
      <c r="B2778" s="33"/>
      <c r="C2778" s="32" t="s">
        <v>181</v>
      </c>
      <c r="D2778" s="27"/>
      <c r="E2778" s="27"/>
      <c r="F2778" s="27"/>
      <c r="G2778" s="27"/>
      <c r="H2778" s="27">
        <v>48063</v>
      </c>
      <c r="I2778" s="27"/>
      <c r="J2778" s="27"/>
      <c r="K2778" s="27"/>
      <c r="L2778" s="27"/>
      <c r="M2778" s="27"/>
      <c r="N2778" s="27"/>
      <c r="O2778" s="27"/>
      <c r="P2778" s="27"/>
      <c r="Q2778" s="27"/>
      <c r="R2778" s="27"/>
      <c r="S2778" s="27"/>
      <c r="T2778" s="27"/>
      <c r="U2778" s="27"/>
    </row>
    <row r="2779" spans="1:21" x14ac:dyDescent="0.3">
      <c r="A2779" s="37"/>
      <c r="B2779" s="33" t="s">
        <v>280</v>
      </c>
      <c r="C2779" s="32" t="s">
        <v>61</v>
      </c>
      <c r="D2779" s="27">
        <v>64620.88</v>
      </c>
      <c r="E2779" s="27">
        <v>19364.57</v>
      </c>
      <c r="F2779" s="27">
        <v>4863.17</v>
      </c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  <c r="R2779" s="27"/>
      <c r="S2779" s="27"/>
      <c r="T2779" s="27"/>
      <c r="U2779" s="27"/>
    </row>
    <row r="2780" spans="1:21" x14ac:dyDescent="0.3">
      <c r="A2780" s="37"/>
      <c r="B2780" s="33"/>
      <c r="C2780" s="32" t="s">
        <v>8</v>
      </c>
      <c r="D2780" s="27"/>
      <c r="E2780" s="27"/>
      <c r="F2780" s="27"/>
      <c r="G2780" s="27"/>
      <c r="H2780" s="27">
        <v>0</v>
      </c>
      <c r="I2780" s="27"/>
      <c r="J2780" s="27"/>
      <c r="K2780" s="27"/>
      <c r="L2780" s="27"/>
      <c r="M2780" s="27"/>
      <c r="N2780" s="27"/>
      <c r="O2780" s="27"/>
      <c r="P2780" s="27"/>
      <c r="Q2780" s="27"/>
      <c r="R2780" s="27"/>
      <c r="S2780" s="27"/>
      <c r="T2780" s="27"/>
      <c r="U2780" s="27"/>
    </row>
    <row r="2781" spans="1:21" x14ac:dyDescent="0.3">
      <c r="A2781" s="37"/>
      <c r="B2781" s="33"/>
      <c r="C2781" s="32" t="s">
        <v>35</v>
      </c>
      <c r="D2781" s="27">
        <v>0</v>
      </c>
      <c r="E2781" s="27">
        <v>18661.5</v>
      </c>
      <c r="F2781" s="27">
        <v>29309.340000000004</v>
      </c>
      <c r="G2781" s="27"/>
      <c r="H2781" s="27">
        <v>0</v>
      </c>
      <c r="I2781" s="27"/>
      <c r="J2781" s="27"/>
      <c r="K2781" s="27"/>
      <c r="L2781" s="27"/>
      <c r="M2781" s="27"/>
      <c r="N2781" s="27"/>
      <c r="O2781" s="27"/>
      <c r="P2781" s="27"/>
      <c r="Q2781" s="27"/>
      <c r="R2781" s="27"/>
      <c r="S2781" s="27"/>
      <c r="T2781" s="27"/>
      <c r="U2781" s="27"/>
    </row>
    <row r="2782" spans="1:21" x14ac:dyDescent="0.3">
      <c r="A2782" s="37"/>
      <c r="B2782" s="33"/>
      <c r="C2782" s="32" t="s">
        <v>194</v>
      </c>
      <c r="D2782" s="27">
        <v>5390</v>
      </c>
      <c r="E2782" s="27">
        <v>0</v>
      </c>
      <c r="F2782" s="27">
        <v>-375</v>
      </c>
      <c r="G2782" s="27"/>
      <c r="H2782" s="27">
        <v>0</v>
      </c>
      <c r="I2782" s="27"/>
      <c r="J2782" s="27"/>
      <c r="K2782" s="27"/>
      <c r="L2782" s="27"/>
      <c r="M2782" s="27"/>
      <c r="N2782" s="27"/>
      <c r="O2782" s="27"/>
      <c r="P2782" s="27"/>
      <c r="Q2782" s="27"/>
      <c r="R2782" s="27"/>
      <c r="S2782" s="27"/>
      <c r="T2782" s="27"/>
      <c r="U2782" s="27"/>
    </row>
    <row r="2783" spans="1:21" x14ac:dyDescent="0.3">
      <c r="A2783" s="37"/>
      <c r="B2783" s="33"/>
      <c r="C2783" s="32" t="s">
        <v>167</v>
      </c>
      <c r="D2783" s="27">
        <v>609.42999999999995</v>
      </c>
      <c r="E2783" s="27">
        <v>2430.3199999999997</v>
      </c>
      <c r="F2783" s="27">
        <v>0</v>
      </c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  <c r="R2783" s="27"/>
      <c r="S2783" s="27"/>
      <c r="T2783" s="27"/>
      <c r="U2783" s="27"/>
    </row>
    <row r="2784" spans="1:21" x14ac:dyDescent="0.3">
      <c r="A2784" s="37"/>
      <c r="B2784" s="33"/>
      <c r="C2784" s="32" t="s">
        <v>69</v>
      </c>
      <c r="D2784" s="27"/>
      <c r="E2784" s="27"/>
      <c r="F2784" s="27"/>
      <c r="G2784" s="27"/>
      <c r="H2784" s="27">
        <v>0</v>
      </c>
      <c r="I2784" s="27"/>
      <c r="J2784" s="27"/>
      <c r="K2784" s="27"/>
      <c r="L2784" s="27"/>
      <c r="M2784" s="27"/>
      <c r="N2784" s="27"/>
      <c r="O2784" s="27"/>
      <c r="P2784" s="27"/>
      <c r="Q2784" s="27"/>
      <c r="R2784" s="27"/>
      <c r="S2784" s="27"/>
      <c r="T2784" s="27"/>
      <c r="U2784" s="27"/>
    </row>
    <row r="2785" spans="1:21" x14ac:dyDescent="0.3">
      <c r="A2785" s="37"/>
      <c r="B2785" s="33"/>
      <c r="C2785" s="32" t="s">
        <v>239</v>
      </c>
      <c r="D2785" s="27">
        <v>16008.89</v>
      </c>
      <c r="E2785" s="27">
        <v>18788.809999999998</v>
      </c>
      <c r="F2785" s="27">
        <v>5626.6900000000005</v>
      </c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  <c r="R2785" s="27"/>
      <c r="S2785" s="27"/>
      <c r="T2785" s="27"/>
      <c r="U2785" s="27"/>
    </row>
    <row r="2786" spans="1:21" x14ac:dyDescent="0.3">
      <c r="A2786" s="37"/>
      <c r="B2786" s="33"/>
      <c r="C2786" s="32" t="s">
        <v>213</v>
      </c>
      <c r="D2786" s="27">
        <v>551.58000000000004</v>
      </c>
      <c r="E2786" s="27">
        <v>86815.489999999991</v>
      </c>
      <c r="F2786" s="27">
        <v>68096.739999999976</v>
      </c>
      <c r="G2786" s="27"/>
      <c r="H2786" s="27">
        <v>51836.28</v>
      </c>
      <c r="I2786" s="27"/>
      <c r="J2786" s="27"/>
      <c r="K2786" s="27"/>
      <c r="L2786" s="27"/>
      <c r="M2786" s="27"/>
      <c r="N2786" s="27"/>
      <c r="O2786" s="27"/>
      <c r="P2786" s="27"/>
      <c r="Q2786" s="27"/>
      <c r="R2786" s="27"/>
      <c r="S2786" s="27"/>
      <c r="T2786" s="27"/>
      <c r="U2786" s="27"/>
    </row>
    <row r="2787" spans="1:21" x14ac:dyDescent="0.3">
      <c r="A2787" s="37"/>
      <c r="B2787" s="33"/>
      <c r="C2787" s="32" t="s">
        <v>198</v>
      </c>
      <c r="D2787" s="27">
        <v>0</v>
      </c>
      <c r="E2787" s="27">
        <v>6970.2899999999991</v>
      </c>
      <c r="F2787" s="27">
        <v>1459.34</v>
      </c>
      <c r="G2787" s="27"/>
      <c r="H2787" s="27">
        <v>0</v>
      </c>
      <c r="I2787" s="27"/>
      <c r="J2787" s="27"/>
      <c r="K2787" s="27"/>
      <c r="L2787" s="27"/>
      <c r="M2787" s="27"/>
      <c r="N2787" s="27"/>
      <c r="O2787" s="27"/>
      <c r="P2787" s="27"/>
      <c r="Q2787" s="27"/>
      <c r="R2787" s="27"/>
      <c r="S2787" s="27"/>
      <c r="T2787" s="27"/>
      <c r="U2787" s="27"/>
    </row>
    <row r="2788" spans="1:21" x14ac:dyDescent="0.3">
      <c r="A2788" s="37"/>
      <c r="B2788" s="33"/>
      <c r="C2788" s="32" t="s">
        <v>221</v>
      </c>
      <c r="D2788" s="27">
        <v>0</v>
      </c>
      <c r="E2788" s="27">
        <v>0</v>
      </c>
      <c r="F2788" s="27">
        <v>27880.58</v>
      </c>
      <c r="G2788" s="27"/>
      <c r="H2788" s="27">
        <v>0</v>
      </c>
      <c r="I2788" s="27"/>
      <c r="J2788" s="27"/>
      <c r="K2788" s="27"/>
      <c r="L2788" s="27"/>
      <c r="M2788" s="27"/>
      <c r="N2788" s="27"/>
      <c r="O2788" s="27"/>
      <c r="P2788" s="27"/>
      <c r="Q2788" s="27"/>
      <c r="R2788" s="27"/>
      <c r="S2788" s="27"/>
      <c r="T2788" s="27"/>
      <c r="U2788" s="27"/>
    </row>
    <row r="2789" spans="1:21" x14ac:dyDescent="0.3">
      <c r="A2789" s="37"/>
      <c r="B2789" s="33"/>
      <c r="C2789" s="32" t="s">
        <v>23</v>
      </c>
      <c r="D2789" s="27">
        <v>83091.070000000007</v>
      </c>
      <c r="E2789" s="27">
        <v>-3526.72</v>
      </c>
      <c r="F2789" s="27">
        <v>0</v>
      </c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  <c r="R2789" s="27"/>
      <c r="S2789" s="27"/>
      <c r="T2789" s="27"/>
      <c r="U2789" s="27"/>
    </row>
    <row r="2790" spans="1:21" x14ac:dyDescent="0.3">
      <c r="A2790" s="37"/>
      <c r="B2790" s="33"/>
      <c r="C2790" s="32" t="s">
        <v>121</v>
      </c>
      <c r="D2790" s="27">
        <v>2062.33</v>
      </c>
      <c r="E2790" s="27">
        <v>237.74999999999997</v>
      </c>
      <c r="F2790" s="27">
        <v>5916</v>
      </c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  <c r="R2790" s="27"/>
      <c r="S2790" s="27"/>
      <c r="T2790" s="27"/>
      <c r="U2790" s="27"/>
    </row>
    <row r="2791" spans="1:21" x14ac:dyDescent="0.3">
      <c r="A2791" s="37"/>
      <c r="B2791" s="33"/>
      <c r="C2791" s="32" t="s">
        <v>259</v>
      </c>
      <c r="D2791" s="27"/>
      <c r="E2791" s="27"/>
      <c r="F2791" s="27"/>
      <c r="G2791" s="27"/>
      <c r="H2791" s="27">
        <v>0</v>
      </c>
      <c r="I2791" s="27"/>
      <c r="J2791" s="27">
        <v>0</v>
      </c>
      <c r="K2791" s="27">
        <v>0</v>
      </c>
      <c r="L2791" s="27">
        <v>0</v>
      </c>
      <c r="M2791" s="27">
        <v>0</v>
      </c>
      <c r="N2791" s="27">
        <v>0</v>
      </c>
      <c r="O2791" s="27">
        <v>0</v>
      </c>
      <c r="P2791" s="27">
        <v>0</v>
      </c>
      <c r="Q2791" s="27">
        <v>0</v>
      </c>
      <c r="R2791" s="27">
        <v>0</v>
      </c>
      <c r="S2791" s="27">
        <v>0</v>
      </c>
      <c r="T2791" s="27">
        <v>0</v>
      </c>
      <c r="U2791" s="27">
        <v>0</v>
      </c>
    </row>
    <row r="2792" spans="1:21" x14ac:dyDescent="0.3">
      <c r="A2792" s="37"/>
      <c r="B2792" s="33"/>
      <c r="C2792" s="32" t="s">
        <v>74</v>
      </c>
      <c r="D2792" s="27">
        <v>612.98</v>
      </c>
      <c r="E2792" s="27">
        <v>0</v>
      </c>
      <c r="F2792" s="27">
        <v>0</v>
      </c>
      <c r="G2792" s="27"/>
      <c r="H2792" s="27">
        <v>0</v>
      </c>
      <c r="I2792" s="27"/>
      <c r="J2792" s="27"/>
      <c r="K2792" s="27"/>
      <c r="L2792" s="27"/>
      <c r="M2792" s="27"/>
      <c r="N2792" s="27"/>
      <c r="O2792" s="27"/>
      <c r="P2792" s="27"/>
      <c r="Q2792" s="27"/>
      <c r="R2792" s="27"/>
      <c r="S2792" s="27"/>
      <c r="T2792" s="27"/>
      <c r="U2792" s="27"/>
    </row>
    <row r="2793" spans="1:21" x14ac:dyDescent="0.3">
      <c r="A2793" s="37"/>
      <c r="B2793" s="33"/>
      <c r="C2793" s="32" t="s">
        <v>237</v>
      </c>
      <c r="D2793" s="27">
        <v>464581.61</v>
      </c>
      <c r="E2793" s="27">
        <v>564056.55000000005</v>
      </c>
      <c r="F2793" s="27">
        <v>582415.02</v>
      </c>
      <c r="G2793" s="27"/>
      <c r="H2793" s="27">
        <v>254551.72000000003</v>
      </c>
      <c r="I2793" s="27"/>
      <c r="J2793" s="27">
        <v>0</v>
      </c>
      <c r="K2793" s="27">
        <v>0</v>
      </c>
      <c r="L2793" s="27">
        <v>0</v>
      </c>
      <c r="M2793" s="27">
        <v>0</v>
      </c>
      <c r="N2793" s="27">
        <v>0</v>
      </c>
      <c r="O2793" s="27">
        <v>0</v>
      </c>
      <c r="P2793" s="27">
        <v>0</v>
      </c>
      <c r="Q2793" s="27">
        <v>0</v>
      </c>
      <c r="R2793" s="27">
        <v>0</v>
      </c>
      <c r="S2793" s="27">
        <v>0</v>
      </c>
      <c r="T2793" s="27">
        <v>0</v>
      </c>
      <c r="U2793" s="27">
        <v>0</v>
      </c>
    </row>
    <row r="2794" spans="1:21" x14ac:dyDescent="0.3">
      <c r="A2794" s="37"/>
      <c r="B2794" s="33"/>
      <c r="C2794" s="32" t="s">
        <v>252</v>
      </c>
      <c r="D2794" s="27">
        <v>0</v>
      </c>
      <c r="E2794" s="27">
        <v>0</v>
      </c>
      <c r="F2794" s="27">
        <v>-22516.41</v>
      </c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  <c r="R2794" s="27"/>
      <c r="S2794" s="27"/>
      <c r="T2794" s="27"/>
      <c r="U2794" s="27"/>
    </row>
    <row r="2795" spans="1:21" x14ac:dyDescent="0.3">
      <c r="A2795" s="37"/>
      <c r="B2795" s="33"/>
      <c r="C2795" s="32" t="s">
        <v>37</v>
      </c>
      <c r="D2795" s="27"/>
      <c r="E2795" s="27"/>
      <c r="F2795" s="27"/>
      <c r="G2795" s="27"/>
      <c r="H2795" s="27">
        <v>0</v>
      </c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  <c r="T2795" s="27"/>
      <c r="U2795" s="27"/>
    </row>
    <row r="2796" spans="1:21" x14ac:dyDescent="0.3">
      <c r="A2796" s="37"/>
      <c r="B2796" s="33"/>
      <c r="C2796" s="32" t="s">
        <v>196</v>
      </c>
      <c r="D2796" s="27">
        <v>124.02000000000001</v>
      </c>
      <c r="E2796" s="27">
        <v>0</v>
      </c>
      <c r="F2796" s="27">
        <v>0</v>
      </c>
      <c r="G2796" s="27"/>
      <c r="H2796" s="27">
        <v>346493.76</v>
      </c>
      <c r="I2796" s="27"/>
      <c r="J2796" s="27"/>
      <c r="K2796" s="27"/>
      <c r="L2796" s="27"/>
      <c r="M2796" s="27"/>
      <c r="N2796" s="27"/>
      <c r="O2796" s="27"/>
      <c r="P2796" s="27"/>
      <c r="Q2796" s="27"/>
      <c r="R2796" s="27"/>
      <c r="S2796" s="27"/>
      <c r="T2796" s="27"/>
      <c r="U2796" s="27"/>
    </row>
    <row r="2797" spans="1:21" x14ac:dyDescent="0.3">
      <c r="A2797" s="37"/>
      <c r="B2797" s="33"/>
      <c r="C2797" s="32" t="s">
        <v>6</v>
      </c>
      <c r="D2797" s="27"/>
      <c r="E2797" s="27"/>
      <c r="F2797" s="27"/>
      <c r="G2797" s="27"/>
      <c r="H2797" s="27">
        <v>33185.339999999997</v>
      </c>
      <c r="I2797" s="27"/>
      <c r="J2797" s="27">
        <v>0</v>
      </c>
      <c r="K2797" s="27">
        <v>0</v>
      </c>
      <c r="L2797" s="27">
        <v>0</v>
      </c>
      <c r="M2797" s="27">
        <v>0</v>
      </c>
      <c r="N2797" s="27">
        <v>0</v>
      </c>
      <c r="O2797" s="27">
        <v>904</v>
      </c>
      <c r="P2797" s="27">
        <v>0</v>
      </c>
      <c r="Q2797" s="27">
        <v>212663.54</v>
      </c>
      <c r="R2797" s="27">
        <v>212663.54</v>
      </c>
      <c r="S2797" s="27">
        <v>210881.18</v>
      </c>
      <c r="T2797" s="27">
        <v>210881.18</v>
      </c>
      <c r="U2797" s="27">
        <v>210881.18</v>
      </c>
    </row>
    <row r="2798" spans="1:21" x14ac:dyDescent="0.3">
      <c r="A2798" s="37"/>
      <c r="B2798" s="33"/>
      <c r="C2798" s="32" t="s">
        <v>113</v>
      </c>
      <c r="D2798" s="27"/>
      <c r="E2798" s="27"/>
      <c r="F2798" s="27"/>
      <c r="G2798" s="27"/>
      <c r="H2798" s="27">
        <v>0</v>
      </c>
      <c r="I2798" s="27"/>
      <c r="J2798" s="27"/>
      <c r="K2798" s="27"/>
      <c r="L2798" s="27"/>
      <c r="M2798" s="27"/>
      <c r="N2798" s="27"/>
      <c r="O2798" s="27"/>
      <c r="P2798" s="27"/>
      <c r="Q2798" s="27"/>
      <c r="R2798" s="27"/>
      <c r="S2798" s="27"/>
      <c r="T2798" s="27"/>
      <c r="U2798" s="27"/>
    </row>
    <row r="2799" spans="1:21" x14ac:dyDescent="0.3">
      <c r="A2799" s="37"/>
      <c r="B2799" s="33"/>
      <c r="C2799" s="32" t="s">
        <v>227</v>
      </c>
      <c r="D2799" s="27">
        <v>1069.1199999999999</v>
      </c>
      <c r="E2799" s="27">
        <v>0</v>
      </c>
      <c r="F2799" s="27">
        <v>0</v>
      </c>
      <c r="G2799" s="27"/>
      <c r="H2799" s="27">
        <v>0</v>
      </c>
      <c r="I2799" s="27"/>
      <c r="J2799" s="27"/>
      <c r="K2799" s="27"/>
      <c r="L2799" s="27"/>
      <c r="M2799" s="27"/>
      <c r="N2799" s="27"/>
      <c r="O2799" s="27"/>
      <c r="P2799" s="27"/>
      <c r="Q2799" s="27"/>
      <c r="R2799" s="27"/>
      <c r="S2799" s="27"/>
      <c r="T2799" s="27"/>
      <c r="U2799" s="27"/>
    </row>
    <row r="2800" spans="1:21" x14ac:dyDescent="0.3">
      <c r="A2800" s="37"/>
      <c r="B2800" s="33"/>
      <c r="C2800" s="32" t="s">
        <v>114</v>
      </c>
      <c r="D2800" s="27">
        <v>8155.62</v>
      </c>
      <c r="E2800" s="27">
        <v>0</v>
      </c>
      <c r="F2800" s="27">
        <v>0</v>
      </c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  <c r="R2800" s="27"/>
      <c r="S2800" s="27"/>
      <c r="T2800" s="27"/>
      <c r="U2800" s="27"/>
    </row>
    <row r="2801" spans="1:21" x14ac:dyDescent="0.3">
      <c r="A2801" s="37"/>
      <c r="B2801" s="33"/>
      <c r="C2801" s="32" t="s">
        <v>118</v>
      </c>
      <c r="D2801" s="27">
        <v>2547.4899999999998</v>
      </c>
      <c r="E2801" s="27">
        <v>0</v>
      </c>
      <c r="F2801" s="27">
        <v>0</v>
      </c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  <c r="R2801" s="27"/>
      <c r="S2801" s="27"/>
      <c r="T2801" s="27"/>
      <c r="U2801" s="27"/>
    </row>
    <row r="2802" spans="1:21" x14ac:dyDescent="0.3">
      <c r="A2802" s="37"/>
      <c r="B2802" s="33"/>
      <c r="C2802" s="32" t="s">
        <v>25</v>
      </c>
      <c r="D2802" s="27">
        <v>0</v>
      </c>
      <c r="E2802" s="27">
        <v>549.4</v>
      </c>
      <c r="F2802" s="27">
        <v>0</v>
      </c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  <c r="R2802" s="27"/>
      <c r="S2802" s="27"/>
      <c r="T2802" s="27"/>
      <c r="U2802" s="27"/>
    </row>
    <row r="2803" spans="1:21" x14ac:dyDescent="0.3">
      <c r="A2803" s="37"/>
      <c r="B2803" s="33"/>
      <c r="C2803" s="32" t="s">
        <v>22</v>
      </c>
      <c r="D2803" s="27">
        <v>0</v>
      </c>
      <c r="E2803" s="27">
        <v>0</v>
      </c>
      <c r="F2803" s="27">
        <v>21404.799999999999</v>
      </c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  <c r="R2803" s="27"/>
      <c r="S2803" s="27"/>
      <c r="T2803" s="27"/>
      <c r="U2803" s="27"/>
    </row>
    <row r="2804" spans="1:21" x14ac:dyDescent="0.3">
      <c r="A2804" s="37"/>
      <c r="B2804" s="33"/>
      <c r="C2804" s="32" t="s">
        <v>12</v>
      </c>
      <c r="D2804" s="27"/>
      <c r="E2804" s="27"/>
      <c r="F2804" s="27"/>
      <c r="G2804" s="27"/>
      <c r="H2804" s="27">
        <v>0</v>
      </c>
      <c r="I2804" s="27"/>
      <c r="J2804" s="27"/>
      <c r="K2804" s="27"/>
      <c r="L2804" s="27"/>
      <c r="M2804" s="27"/>
      <c r="N2804" s="27"/>
      <c r="O2804" s="27"/>
      <c r="P2804" s="27"/>
      <c r="Q2804" s="27"/>
      <c r="R2804" s="27"/>
      <c r="S2804" s="27"/>
      <c r="T2804" s="27"/>
      <c r="U2804" s="27"/>
    </row>
    <row r="2805" spans="1:21" x14ac:dyDescent="0.3">
      <c r="A2805" s="37"/>
      <c r="B2805" s="33"/>
      <c r="C2805" s="32" t="s">
        <v>30</v>
      </c>
      <c r="D2805" s="27"/>
      <c r="E2805" s="27"/>
      <c r="F2805" s="27"/>
      <c r="G2805" s="27"/>
      <c r="H2805" s="27">
        <v>0</v>
      </c>
      <c r="I2805" s="27"/>
      <c r="J2805" s="27"/>
      <c r="K2805" s="27"/>
      <c r="L2805" s="27"/>
      <c r="M2805" s="27"/>
      <c r="N2805" s="27"/>
      <c r="O2805" s="27"/>
      <c r="P2805" s="27"/>
      <c r="Q2805" s="27"/>
      <c r="R2805" s="27"/>
      <c r="S2805" s="27"/>
      <c r="T2805" s="27"/>
      <c r="U2805" s="27"/>
    </row>
    <row r="2806" spans="1:21" x14ac:dyDescent="0.3">
      <c r="A2806" s="37"/>
      <c r="B2806" s="33"/>
      <c r="C2806" s="32" t="s">
        <v>14</v>
      </c>
      <c r="D2806" s="27"/>
      <c r="E2806" s="27"/>
      <c r="F2806" s="27"/>
      <c r="G2806" s="27"/>
      <c r="H2806" s="27">
        <v>5895.12</v>
      </c>
      <c r="I2806" s="27"/>
      <c r="J2806" s="27">
        <v>491.26</v>
      </c>
      <c r="K2806" s="27">
        <v>501.08000000000004</v>
      </c>
      <c r="L2806" s="27">
        <v>501.08000000000004</v>
      </c>
      <c r="M2806" s="27">
        <v>501.08000000000004</v>
      </c>
      <c r="N2806" s="27">
        <v>501.08000000000004</v>
      </c>
      <c r="O2806" s="27">
        <v>501.08000000000004</v>
      </c>
      <c r="P2806" s="27">
        <v>501.08000000000004</v>
      </c>
      <c r="Q2806" s="27">
        <v>501.08000000000004</v>
      </c>
      <c r="R2806" s="27">
        <v>501.08000000000004</v>
      </c>
      <c r="S2806" s="27">
        <v>501.08000000000004</v>
      </c>
      <c r="T2806" s="27">
        <v>501.08000000000004</v>
      </c>
      <c r="U2806" s="27">
        <v>501.08000000000004</v>
      </c>
    </row>
    <row r="2807" spans="1:21" x14ac:dyDescent="0.3">
      <c r="A2807" s="37"/>
      <c r="B2807" s="33"/>
      <c r="C2807" s="32" t="s">
        <v>31</v>
      </c>
      <c r="D2807" s="27">
        <v>650.4</v>
      </c>
      <c r="E2807" s="27">
        <v>1268.27</v>
      </c>
      <c r="F2807" s="27">
        <v>478.14</v>
      </c>
      <c r="G2807" s="27"/>
      <c r="H2807" s="27">
        <v>125538.22</v>
      </c>
      <c r="I2807" s="27"/>
      <c r="J2807" s="27">
        <v>0</v>
      </c>
      <c r="K2807" s="27">
        <v>0</v>
      </c>
      <c r="L2807" s="27">
        <v>0</v>
      </c>
      <c r="M2807" s="27">
        <v>0</v>
      </c>
      <c r="N2807" s="27">
        <v>0</v>
      </c>
      <c r="O2807" s="27">
        <v>0</v>
      </c>
      <c r="P2807" s="27">
        <v>0</v>
      </c>
      <c r="Q2807" s="27">
        <v>0</v>
      </c>
      <c r="R2807" s="27">
        <v>0</v>
      </c>
      <c r="S2807" s="27">
        <v>0</v>
      </c>
      <c r="T2807" s="27">
        <v>0</v>
      </c>
      <c r="U2807" s="27">
        <v>0</v>
      </c>
    </row>
    <row r="2808" spans="1:21" x14ac:dyDescent="0.3">
      <c r="A2808" s="37"/>
      <c r="B2808" s="33"/>
      <c r="C2808" s="32" t="s">
        <v>262</v>
      </c>
      <c r="D2808" s="27">
        <v>24033.57</v>
      </c>
      <c r="E2808" s="27">
        <v>0</v>
      </c>
      <c r="F2808" s="27">
        <v>0</v>
      </c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  <c r="R2808" s="27"/>
      <c r="S2808" s="27"/>
      <c r="T2808" s="27"/>
      <c r="U2808" s="27"/>
    </row>
    <row r="2809" spans="1:21" x14ac:dyDescent="0.3">
      <c r="A2809" s="37"/>
      <c r="B2809" s="33"/>
      <c r="C2809" s="32" t="s">
        <v>231</v>
      </c>
      <c r="D2809" s="27"/>
      <c r="E2809" s="27"/>
      <c r="F2809" s="27"/>
      <c r="G2809" s="27"/>
      <c r="H2809" s="27">
        <v>0</v>
      </c>
      <c r="I2809" s="27"/>
      <c r="J2809" s="27"/>
      <c r="K2809" s="27"/>
      <c r="L2809" s="27"/>
      <c r="M2809" s="27"/>
      <c r="N2809" s="27"/>
      <c r="O2809" s="27"/>
      <c r="P2809" s="27"/>
      <c r="Q2809" s="27"/>
      <c r="R2809" s="27"/>
      <c r="S2809" s="27"/>
      <c r="T2809" s="27"/>
      <c r="U2809" s="27"/>
    </row>
    <row r="2810" spans="1:21" x14ac:dyDescent="0.3">
      <c r="A2810" s="37"/>
      <c r="B2810" s="33"/>
      <c r="C2810" s="32" t="s">
        <v>168</v>
      </c>
      <c r="D2810" s="27">
        <v>0</v>
      </c>
      <c r="E2810" s="27">
        <v>0</v>
      </c>
      <c r="F2810" s="27">
        <v>2082.5</v>
      </c>
      <c r="G2810" s="27"/>
      <c r="H2810" s="27">
        <v>0</v>
      </c>
      <c r="I2810" s="27"/>
      <c r="J2810" s="27"/>
      <c r="K2810" s="27"/>
      <c r="L2810" s="27"/>
      <c r="M2810" s="27"/>
      <c r="N2810" s="27"/>
      <c r="O2810" s="27"/>
      <c r="P2810" s="27"/>
      <c r="Q2810" s="27"/>
      <c r="R2810" s="27"/>
      <c r="S2810" s="27"/>
      <c r="T2810" s="27"/>
      <c r="U2810" s="27"/>
    </row>
    <row r="2811" spans="1:21" x14ac:dyDescent="0.3">
      <c r="A2811" s="37"/>
      <c r="B2811" s="33"/>
      <c r="C2811" s="32" t="s">
        <v>159</v>
      </c>
      <c r="D2811" s="27">
        <v>36721.06</v>
      </c>
      <c r="E2811" s="27">
        <v>0</v>
      </c>
      <c r="F2811" s="27">
        <v>0</v>
      </c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  <c r="R2811" s="27"/>
      <c r="S2811" s="27"/>
      <c r="T2811" s="27"/>
      <c r="U2811" s="27"/>
    </row>
    <row r="2812" spans="1:21" x14ac:dyDescent="0.3">
      <c r="A2812" s="37"/>
      <c r="B2812" s="33"/>
      <c r="C2812" s="32" t="s">
        <v>263</v>
      </c>
      <c r="D2812" s="27">
        <v>0</v>
      </c>
      <c r="E2812" s="27">
        <v>0</v>
      </c>
      <c r="F2812" s="27">
        <v>1110.0899999999999</v>
      </c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  <c r="R2812" s="27"/>
      <c r="S2812" s="27"/>
      <c r="T2812" s="27"/>
      <c r="U2812" s="27"/>
    </row>
    <row r="2813" spans="1:21" x14ac:dyDescent="0.3">
      <c r="A2813" s="37"/>
      <c r="B2813" s="33"/>
      <c r="C2813" s="32" t="s">
        <v>160</v>
      </c>
      <c r="D2813" s="27"/>
      <c r="E2813" s="27"/>
      <c r="F2813" s="27"/>
      <c r="G2813" s="27"/>
      <c r="H2813" s="27">
        <v>0</v>
      </c>
      <c r="I2813" s="27"/>
      <c r="J2813" s="27"/>
      <c r="K2813" s="27"/>
      <c r="L2813" s="27"/>
      <c r="M2813" s="27"/>
      <c r="N2813" s="27"/>
      <c r="O2813" s="27"/>
      <c r="P2813" s="27"/>
      <c r="Q2813" s="27"/>
      <c r="R2813" s="27"/>
      <c r="S2813" s="27"/>
      <c r="T2813" s="27"/>
      <c r="U2813" s="27"/>
    </row>
    <row r="2814" spans="1:21" x14ac:dyDescent="0.3">
      <c r="A2814" s="37"/>
      <c r="B2814" s="33"/>
      <c r="C2814" s="32" t="s">
        <v>260</v>
      </c>
      <c r="D2814" s="27"/>
      <c r="E2814" s="27"/>
      <c r="F2814" s="27"/>
      <c r="G2814" s="27"/>
      <c r="H2814" s="27">
        <v>0</v>
      </c>
      <c r="I2814" s="27"/>
      <c r="J2814" s="27">
        <v>0</v>
      </c>
      <c r="K2814" s="27">
        <v>0</v>
      </c>
      <c r="L2814" s="27">
        <v>0</v>
      </c>
      <c r="M2814" s="27">
        <v>0</v>
      </c>
      <c r="N2814" s="27">
        <v>0</v>
      </c>
      <c r="O2814" s="27">
        <v>0</v>
      </c>
      <c r="P2814" s="27">
        <v>0</v>
      </c>
      <c r="Q2814" s="27">
        <v>0</v>
      </c>
      <c r="R2814" s="27">
        <v>0</v>
      </c>
      <c r="S2814" s="27">
        <v>0</v>
      </c>
      <c r="T2814" s="27">
        <v>0</v>
      </c>
      <c r="U2814" s="27">
        <v>0</v>
      </c>
    </row>
    <row r="2815" spans="1:21" x14ac:dyDescent="0.3">
      <c r="A2815" s="37"/>
      <c r="B2815" s="33"/>
      <c r="C2815" s="32" t="s">
        <v>186</v>
      </c>
      <c r="D2815" s="27">
        <v>3940</v>
      </c>
      <c r="E2815" s="27">
        <v>0</v>
      </c>
      <c r="F2815" s="27">
        <v>0</v>
      </c>
      <c r="G2815" s="27"/>
      <c r="H2815" s="27">
        <v>0</v>
      </c>
      <c r="I2815" s="27"/>
      <c r="J2815" s="27"/>
      <c r="K2815" s="27"/>
      <c r="L2815" s="27"/>
      <c r="M2815" s="27"/>
      <c r="N2815" s="27"/>
      <c r="O2815" s="27"/>
      <c r="P2815" s="27"/>
      <c r="Q2815" s="27"/>
      <c r="R2815" s="27"/>
      <c r="S2815" s="27"/>
      <c r="T2815" s="27"/>
      <c r="U2815" s="27"/>
    </row>
    <row r="2816" spans="1:21" x14ac:dyDescent="0.3">
      <c r="A2816" s="37"/>
      <c r="B2816" s="33"/>
      <c r="C2816" s="32" t="s">
        <v>230</v>
      </c>
      <c r="D2816" s="27">
        <v>0</v>
      </c>
      <c r="E2816" s="27">
        <v>0</v>
      </c>
      <c r="F2816" s="27">
        <v>333.32</v>
      </c>
      <c r="G2816" s="27"/>
      <c r="H2816" s="27">
        <v>0</v>
      </c>
      <c r="I2816" s="27"/>
      <c r="J2816" s="27"/>
      <c r="K2816" s="27"/>
      <c r="L2816" s="27"/>
      <c r="M2816" s="27"/>
      <c r="N2816" s="27"/>
      <c r="O2816" s="27"/>
      <c r="P2816" s="27"/>
      <c r="Q2816" s="27"/>
      <c r="R2816" s="27"/>
      <c r="S2816" s="27"/>
      <c r="T2816" s="27"/>
      <c r="U2816" s="27"/>
    </row>
    <row r="2817" spans="1:21" x14ac:dyDescent="0.3">
      <c r="A2817" s="37"/>
      <c r="B2817" s="33"/>
      <c r="C2817" s="32" t="s">
        <v>205</v>
      </c>
      <c r="D2817" s="27">
        <v>30632.149999999998</v>
      </c>
      <c r="E2817" s="27">
        <v>194145.32</v>
      </c>
      <c r="F2817" s="27">
        <v>180051.85000000003</v>
      </c>
      <c r="G2817" s="27"/>
      <c r="H2817" s="27">
        <v>231257.23</v>
      </c>
      <c r="I2817" s="27"/>
      <c r="J2817" s="27"/>
      <c r="K2817" s="27"/>
      <c r="L2817" s="27"/>
      <c r="M2817" s="27"/>
      <c r="N2817" s="27"/>
      <c r="O2817" s="27"/>
      <c r="P2817" s="27"/>
      <c r="Q2817" s="27"/>
      <c r="R2817" s="27"/>
      <c r="S2817" s="27"/>
      <c r="T2817" s="27"/>
      <c r="U2817" s="27"/>
    </row>
    <row r="2818" spans="1:21" x14ac:dyDescent="0.3">
      <c r="A2818" s="37"/>
      <c r="B2818" s="33"/>
      <c r="C2818" s="32" t="s">
        <v>204</v>
      </c>
      <c r="D2818" s="27">
        <v>4589.8799999999992</v>
      </c>
      <c r="E2818" s="27">
        <v>0</v>
      </c>
      <c r="F2818" s="27">
        <v>0</v>
      </c>
      <c r="G2818" s="27"/>
      <c r="H2818" s="27">
        <v>0</v>
      </c>
      <c r="I2818" s="27"/>
      <c r="J2818" s="27"/>
      <c r="K2818" s="27"/>
      <c r="L2818" s="27"/>
      <c r="M2818" s="27"/>
      <c r="N2818" s="27"/>
      <c r="O2818" s="27"/>
      <c r="P2818" s="27"/>
      <c r="Q2818" s="27"/>
      <c r="R2818" s="27"/>
      <c r="S2818" s="27"/>
      <c r="T2818" s="27"/>
      <c r="U2818" s="27"/>
    </row>
    <row r="2819" spans="1:21" x14ac:dyDescent="0.3">
      <c r="A2819" s="37"/>
      <c r="B2819" s="33"/>
      <c r="C2819" s="32" t="s">
        <v>206</v>
      </c>
      <c r="D2819" s="27">
        <v>915.87999999999965</v>
      </c>
      <c r="E2819" s="27">
        <v>2253.59</v>
      </c>
      <c r="F2819" s="27">
        <v>426.19000000000005</v>
      </c>
      <c r="G2819" s="27"/>
      <c r="H2819" s="27">
        <v>0</v>
      </c>
      <c r="I2819" s="27"/>
      <c r="J2819" s="27"/>
      <c r="K2819" s="27"/>
      <c r="L2819" s="27"/>
      <c r="M2819" s="27"/>
      <c r="N2819" s="27"/>
      <c r="O2819" s="27"/>
      <c r="P2819" s="27"/>
      <c r="Q2819" s="27"/>
      <c r="R2819" s="27"/>
      <c r="S2819" s="27"/>
      <c r="T2819" s="27"/>
      <c r="U2819" s="27"/>
    </row>
    <row r="2820" spans="1:21" x14ac:dyDescent="0.3">
      <c r="A2820" s="37"/>
      <c r="B2820" s="33"/>
      <c r="C2820" s="32" t="s">
        <v>229</v>
      </c>
      <c r="D2820" s="27">
        <v>488204.85</v>
      </c>
      <c r="E2820" s="27">
        <v>41386.240000000005</v>
      </c>
      <c r="F2820" s="27">
        <v>59055.939999999995</v>
      </c>
      <c r="G2820" s="27"/>
      <c r="H2820" s="27">
        <v>1494764</v>
      </c>
      <c r="I2820" s="27"/>
      <c r="J2820" s="27"/>
      <c r="K2820" s="27"/>
      <c r="L2820" s="27"/>
      <c r="M2820" s="27"/>
      <c r="N2820" s="27"/>
      <c r="O2820" s="27"/>
      <c r="P2820" s="27"/>
      <c r="Q2820" s="27"/>
      <c r="R2820" s="27"/>
      <c r="S2820" s="27"/>
      <c r="T2820" s="27"/>
      <c r="U2820" s="27"/>
    </row>
    <row r="2821" spans="1:21" x14ac:dyDescent="0.3">
      <c r="A2821" s="37"/>
      <c r="B2821" s="33"/>
      <c r="C2821" s="32" t="s">
        <v>208</v>
      </c>
      <c r="D2821" s="27">
        <v>535136.82000000007</v>
      </c>
      <c r="E2821" s="27">
        <v>751200.6100000001</v>
      </c>
      <c r="F2821" s="27">
        <v>1093171.6399999997</v>
      </c>
      <c r="G2821" s="27"/>
      <c r="H2821" s="27">
        <v>2923.36</v>
      </c>
      <c r="I2821" s="27"/>
      <c r="J2821" s="27"/>
      <c r="K2821" s="27"/>
      <c r="L2821" s="27"/>
      <c r="M2821" s="27"/>
      <c r="N2821" s="27"/>
      <c r="O2821" s="27"/>
      <c r="P2821" s="27"/>
      <c r="Q2821" s="27"/>
      <c r="R2821" s="27"/>
      <c r="S2821" s="27"/>
      <c r="T2821" s="27"/>
      <c r="U2821" s="27"/>
    </row>
    <row r="2822" spans="1:21" x14ac:dyDescent="0.3">
      <c r="A2822" s="37"/>
      <c r="B2822" s="33"/>
      <c r="C2822" s="32" t="s">
        <v>195</v>
      </c>
      <c r="D2822" s="27">
        <v>0.01</v>
      </c>
      <c r="E2822" s="27">
        <v>0</v>
      </c>
      <c r="F2822" s="27">
        <v>2400</v>
      </c>
      <c r="G2822" s="27"/>
      <c r="H2822" s="27">
        <v>106940.45</v>
      </c>
      <c r="I2822" s="27"/>
      <c r="J2822" s="27"/>
      <c r="K2822" s="27"/>
      <c r="L2822" s="27"/>
      <c r="M2822" s="27"/>
      <c r="N2822" s="27"/>
      <c r="O2822" s="27"/>
      <c r="P2822" s="27"/>
      <c r="Q2822" s="27"/>
      <c r="R2822" s="27"/>
      <c r="S2822" s="27"/>
      <c r="T2822" s="27"/>
      <c r="U2822" s="27"/>
    </row>
    <row r="2823" spans="1:21" x14ac:dyDescent="0.3">
      <c r="A2823" s="37"/>
      <c r="B2823" s="33"/>
      <c r="C2823" s="32" t="s">
        <v>133</v>
      </c>
      <c r="D2823" s="27">
        <v>12435.41</v>
      </c>
      <c r="E2823" s="27">
        <v>15473.09</v>
      </c>
      <c r="F2823" s="27">
        <v>5064.0600000000013</v>
      </c>
      <c r="G2823" s="27"/>
      <c r="H2823" s="27">
        <v>0</v>
      </c>
      <c r="I2823" s="27"/>
      <c r="J2823" s="27"/>
      <c r="K2823" s="27"/>
      <c r="L2823" s="27"/>
      <c r="M2823" s="27"/>
      <c r="N2823" s="27"/>
      <c r="O2823" s="27"/>
      <c r="P2823" s="27"/>
      <c r="Q2823" s="27"/>
      <c r="R2823" s="27"/>
      <c r="S2823" s="27"/>
      <c r="T2823" s="27"/>
      <c r="U2823" s="27"/>
    </row>
    <row r="2824" spans="1:21" x14ac:dyDescent="0.3">
      <c r="A2824" s="37"/>
      <c r="B2824" s="33"/>
      <c r="C2824" s="32" t="s">
        <v>41</v>
      </c>
      <c r="D2824" s="27">
        <v>12621.429999999998</v>
      </c>
      <c r="E2824" s="27">
        <v>14071.859999999997</v>
      </c>
      <c r="F2824" s="27">
        <v>0</v>
      </c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  <c r="R2824" s="27"/>
      <c r="S2824" s="27"/>
      <c r="T2824" s="27"/>
      <c r="U2824" s="27"/>
    </row>
    <row r="2825" spans="1:21" x14ac:dyDescent="0.3">
      <c r="A2825" s="37"/>
      <c r="B2825" s="33"/>
      <c r="C2825" s="32" t="s">
        <v>42</v>
      </c>
      <c r="D2825" s="27"/>
      <c r="E2825" s="27"/>
      <c r="F2825" s="27"/>
      <c r="G2825" s="27"/>
      <c r="H2825" s="27">
        <v>0</v>
      </c>
      <c r="I2825" s="27"/>
      <c r="J2825" s="27"/>
      <c r="K2825" s="27"/>
      <c r="L2825" s="27"/>
      <c r="M2825" s="27"/>
      <c r="N2825" s="27"/>
      <c r="O2825" s="27"/>
      <c r="P2825" s="27"/>
      <c r="Q2825" s="27"/>
      <c r="R2825" s="27"/>
      <c r="S2825" s="27"/>
      <c r="T2825" s="27"/>
      <c r="U2825" s="27"/>
    </row>
    <row r="2826" spans="1:21" x14ac:dyDescent="0.3">
      <c r="A2826" s="37"/>
      <c r="B2826" s="33"/>
      <c r="C2826" s="32" t="s">
        <v>210</v>
      </c>
      <c r="D2826" s="27">
        <v>3868.8599999999997</v>
      </c>
      <c r="E2826" s="27">
        <v>0</v>
      </c>
      <c r="F2826" s="27">
        <v>0</v>
      </c>
      <c r="G2826" s="27"/>
      <c r="H2826" s="27">
        <v>0</v>
      </c>
      <c r="I2826" s="27"/>
      <c r="J2826" s="27"/>
      <c r="K2826" s="27"/>
      <c r="L2826" s="27"/>
      <c r="M2826" s="27"/>
      <c r="N2826" s="27"/>
      <c r="O2826" s="27"/>
      <c r="P2826" s="27"/>
      <c r="Q2826" s="27"/>
      <c r="R2826" s="27"/>
      <c r="S2826" s="27"/>
      <c r="T2826" s="27"/>
      <c r="U2826" s="27"/>
    </row>
    <row r="2827" spans="1:21" x14ac:dyDescent="0.3">
      <c r="A2827" s="37"/>
      <c r="B2827" s="33"/>
      <c r="C2827" s="32" t="s">
        <v>49</v>
      </c>
      <c r="D2827" s="27">
        <v>17112.09</v>
      </c>
      <c r="E2827" s="27">
        <v>-6.6399999999998727</v>
      </c>
      <c r="F2827" s="27">
        <v>64.17</v>
      </c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  <c r="R2827" s="27"/>
      <c r="S2827" s="27"/>
      <c r="T2827" s="27"/>
      <c r="U2827" s="27"/>
    </row>
    <row r="2828" spans="1:21" x14ac:dyDescent="0.3">
      <c r="A2828" s="37"/>
      <c r="B2828" s="33"/>
      <c r="C2828" s="32" t="s">
        <v>250</v>
      </c>
      <c r="D2828" s="27">
        <v>0</v>
      </c>
      <c r="E2828" s="27">
        <v>3900</v>
      </c>
      <c r="F2828" s="27">
        <v>0</v>
      </c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  <c r="R2828" s="27"/>
      <c r="S2828" s="27"/>
      <c r="T2828" s="27"/>
      <c r="U2828" s="27"/>
    </row>
    <row r="2829" spans="1:21" x14ac:dyDescent="0.3">
      <c r="A2829" s="37"/>
      <c r="B2829" s="33"/>
      <c r="C2829" s="32" t="s">
        <v>169</v>
      </c>
      <c r="D2829" s="27">
        <v>0</v>
      </c>
      <c r="E2829" s="27">
        <v>2880.2400000000002</v>
      </c>
      <c r="F2829" s="27">
        <v>1650.5</v>
      </c>
      <c r="G2829" s="27"/>
      <c r="H2829" s="27">
        <v>0</v>
      </c>
      <c r="I2829" s="27"/>
      <c r="J2829" s="27"/>
      <c r="K2829" s="27"/>
      <c r="L2829" s="27"/>
      <c r="M2829" s="27"/>
      <c r="N2829" s="27"/>
      <c r="O2829" s="27"/>
      <c r="P2829" s="27"/>
      <c r="Q2829" s="27"/>
      <c r="R2829" s="27"/>
      <c r="S2829" s="27"/>
      <c r="T2829" s="27"/>
      <c r="U2829" s="27"/>
    </row>
    <row r="2830" spans="1:21" x14ac:dyDescent="0.3">
      <c r="A2830" s="37"/>
      <c r="B2830" s="33"/>
      <c r="C2830" s="32" t="s">
        <v>251</v>
      </c>
      <c r="D2830" s="27"/>
      <c r="E2830" s="27"/>
      <c r="F2830" s="27"/>
      <c r="G2830" s="27"/>
      <c r="H2830" s="27">
        <v>0</v>
      </c>
      <c r="I2830" s="27"/>
      <c r="J2830" s="27"/>
      <c r="K2830" s="27"/>
      <c r="L2830" s="27"/>
      <c r="M2830" s="27"/>
      <c r="N2830" s="27"/>
      <c r="O2830" s="27"/>
      <c r="P2830" s="27"/>
      <c r="Q2830" s="27"/>
      <c r="R2830" s="27"/>
      <c r="S2830" s="27"/>
      <c r="T2830" s="27"/>
      <c r="U2830" s="27"/>
    </row>
    <row r="2831" spans="1:21" x14ac:dyDescent="0.3">
      <c r="A2831" s="37"/>
      <c r="B2831" s="33"/>
      <c r="C2831" s="32" t="s">
        <v>218</v>
      </c>
      <c r="D2831" s="27">
        <v>1712.85</v>
      </c>
      <c r="E2831" s="27">
        <v>0</v>
      </c>
      <c r="F2831" s="27">
        <v>0</v>
      </c>
      <c r="G2831" s="27"/>
      <c r="H2831" s="27">
        <v>0</v>
      </c>
      <c r="I2831" s="27"/>
      <c r="J2831" s="27"/>
      <c r="K2831" s="27"/>
      <c r="L2831" s="27"/>
      <c r="M2831" s="27"/>
      <c r="N2831" s="27"/>
      <c r="O2831" s="27"/>
      <c r="P2831" s="27"/>
      <c r="Q2831" s="27"/>
      <c r="R2831" s="27"/>
      <c r="S2831" s="27"/>
      <c r="T2831" s="27"/>
      <c r="U2831" s="27"/>
    </row>
    <row r="2832" spans="1:21" x14ac:dyDescent="0.3">
      <c r="A2832" s="37"/>
      <c r="B2832" s="33"/>
      <c r="C2832" s="32" t="s">
        <v>140</v>
      </c>
      <c r="D2832" s="27">
        <v>698</v>
      </c>
      <c r="E2832" s="27">
        <v>157.56</v>
      </c>
      <c r="F2832" s="27">
        <v>9112.5</v>
      </c>
      <c r="G2832" s="27"/>
      <c r="H2832" s="27">
        <v>0</v>
      </c>
      <c r="I2832" s="27"/>
      <c r="J2832" s="27"/>
      <c r="K2832" s="27"/>
      <c r="L2832" s="27"/>
      <c r="M2832" s="27"/>
      <c r="N2832" s="27"/>
      <c r="O2832" s="27"/>
      <c r="P2832" s="27"/>
      <c r="Q2832" s="27"/>
      <c r="R2832" s="27"/>
      <c r="S2832" s="27"/>
      <c r="T2832" s="27"/>
      <c r="U2832" s="27"/>
    </row>
    <row r="2833" spans="1:21" x14ac:dyDescent="0.3">
      <c r="A2833" s="37"/>
      <c r="B2833" s="33"/>
      <c r="C2833" s="32" t="s">
        <v>190</v>
      </c>
      <c r="D2833" s="27">
        <v>28956</v>
      </c>
      <c r="E2833" s="27">
        <v>2400.5700000000002</v>
      </c>
      <c r="F2833" s="27">
        <v>0</v>
      </c>
      <c r="G2833" s="27"/>
      <c r="H2833" s="27">
        <v>0</v>
      </c>
      <c r="I2833" s="27"/>
      <c r="J2833" s="27"/>
      <c r="K2833" s="27"/>
      <c r="L2833" s="27"/>
      <c r="M2833" s="27"/>
      <c r="N2833" s="27"/>
      <c r="O2833" s="27"/>
      <c r="P2833" s="27"/>
      <c r="Q2833" s="27"/>
      <c r="R2833" s="27"/>
      <c r="S2833" s="27"/>
      <c r="T2833" s="27"/>
      <c r="U2833" s="27"/>
    </row>
    <row r="2834" spans="1:21" x14ac:dyDescent="0.3">
      <c r="A2834" s="37"/>
      <c r="B2834" s="33"/>
      <c r="C2834" s="32" t="s">
        <v>131</v>
      </c>
      <c r="D2834" s="27">
        <v>0</v>
      </c>
      <c r="E2834" s="27">
        <v>0</v>
      </c>
      <c r="F2834" s="27">
        <v>94.580000000000013</v>
      </c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  <c r="R2834" s="27"/>
      <c r="S2834" s="27"/>
      <c r="T2834" s="27"/>
      <c r="U2834" s="27"/>
    </row>
    <row r="2835" spans="1:21" x14ac:dyDescent="0.3">
      <c r="A2835" s="37"/>
      <c r="B2835" s="33"/>
      <c r="C2835" s="32" t="s">
        <v>327</v>
      </c>
      <c r="D2835" s="27">
        <v>0</v>
      </c>
      <c r="E2835" s="27">
        <v>53697.52</v>
      </c>
      <c r="F2835" s="27">
        <v>0</v>
      </c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  <c r="R2835" s="27"/>
      <c r="S2835" s="27"/>
      <c r="T2835" s="27"/>
      <c r="U2835" s="27"/>
    </row>
    <row r="2836" spans="1:21" x14ac:dyDescent="0.3">
      <c r="A2836" s="37"/>
      <c r="B2836" s="33"/>
      <c r="C2836" s="32" t="s">
        <v>10</v>
      </c>
      <c r="D2836" s="27"/>
      <c r="E2836" s="27"/>
      <c r="F2836" s="27"/>
      <c r="G2836" s="27"/>
      <c r="H2836" s="27">
        <v>927335.73</v>
      </c>
      <c r="I2836" s="27"/>
      <c r="J2836" s="27">
        <v>67542.009999999995</v>
      </c>
      <c r="K2836" s="27">
        <v>1235104.7</v>
      </c>
      <c r="L2836" s="27">
        <v>1228354.7</v>
      </c>
      <c r="M2836" s="27">
        <v>1228354.7</v>
      </c>
      <c r="N2836" s="27">
        <v>1228354.7</v>
      </c>
      <c r="O2836" s="27">
        <v>1228354.7</v>
      </c>
      <c r="P2836" s="27">
        <v>1175104.7</v>
      </c>
      <c r="Q2836" s="27">
        <v>1175104.7</v>
      </c>
      <c r="R2836" s="27">
        <v>1175104.7</v>
      </c>
      <c r="S2836" s="27">
        <v>1175104.7</v>
      </c>
      <c r="T2836" s="27">
        <v>1175104.7</v>
      </c>
      <c r="U2836" s="27">
        <v>1175104.7</v>
      </c>
    </row>
    <row r="2837" spans="1:21" x14ac:dyDescent="0.3">
      <c r="A2837" s="37"/>
      <c r="B2837" s="33"/>
      <c r="C2837" s="32" t="s">
        <v>11</v>
      </c>
      <c r="D2837" s="27">
        <v>112395.07</v>
      </c>
      <c r="E2837" s="27">
        <v>351804.57999999996</v>
      </c>
      <c r="F2837" s="27">
        <v>128493.12</v>
      </c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  <c r="R2837" s="27"/>
      <c r="S2837" s="27"/>
      <c r="T2837" s="27"/>
      <c r="U2837" s="27"/>
    </row>
    <row r="2838" spans="1:21" x14ac:dyDescent="0.3">
      <c r="A2838" s="37"/>
      <c r="B2838" s="33"/>
      <c r="C2838" s="32" t="s">
        <v>162</v>
      </c>
      <c r="D2838" s="27"/>
      <c r="E2838" s="27"/>
      <c r="F2838" s="27"/>
      <c r="G2838" s="27"/>
      <c r="H2838" s="27">
        <v>0</v>
      </c>
      <c r="I2838" s="27"/>
      <c r="J2838" s="27"/>
      <c r="K2838" s="27"/>
      <c r="L2838" s="27"/>
      <c r="M2838" s="27"/>
      <c r="N2838" s="27"/>
      <c r="O2838" s="27"/>
      <c r="P2838" s="27"/>
      <c r="Q2838" s="27"/>
      <c r="R2838" s="27"/>
      <c r="S2838" s="27"/>
      <c r="T2838" s="27"/>
      <c r="U2838" s="27"/>
    </row>
    <row r="2839" spans="1:21" x14ac:dyDescent="0.3">
      <c r="A2839" s="37"/>
      <c r="B2839" s="33"/>
      <c r="C2839" s="32" t="s">
        <v>165</v>
      </c>
      <c r="D2839" s="27"/>
      <c r="E2839" s="27"/>
      <c r="F2839" s="27"/>
      <c r="G2839" s="27"/>
      <c r="H2839" s="27">
        <v>0</v>
      </c>
      <c r="I2839" s="27"/>
      <c r="J2839" s="27"/>
      <c r="K2839" s="27"/>
      <c r="L2839" s="27"/>
      <c r="M2839" s="27"/>
      <c r="N2839" s="27"/>
      <c r="O2839" s="27"/>
      <c r="P2839" s="27"/>
      <c r="Q2839" s="27"/>
      <c r="R2839" s="27"/>
      <c r="S2839" s="27"/>
      <c r="T2839" s="27"/>
      <c r="U2839" s="27"/>
    </row>
    <row r="2840" spans="1:21" x14ac:dyDescent="0.3">
      <c r="A2840" s="37"/>
      <c r="B2840" s="33"/>
      <c r="C2840" s="32" t="s">
        <v>236</v>
      </c>
      <c r="D2840" s="27"/>
      <c r="E2840" s="27"/>
      <c r="F2840" s="27"/>
      <c r="G2840" s="27"/>
      <c r="H2840" s="27">
        <v>0</v>
      </c>
      <c r="I2840" s="27"/>
      <c r="J2840" s="27"/>
      <c r="K2840" s="27"/>
      <c r="L2840" s="27"/>
      <c r="M2840" s="27"/>
      <c r="N2840" s="27"/>
      <c r="O2840" s="27"/>
      <c r="P2840" s="27"/>
      <c r="Q2840" s="27"/>
      <c r="R2840" s="27"/>
      <c r="S2840" s="27"/>
      <c r="T2840" s="27"/>
      <c r="U2840" s="27"/>
    </row>
    <row r="2841" spans="1:21" x14ac:dyDescent="0.3">
      <c r="A2841" s="37"/>
      <c r="B2841" s="33"/>
      <c r="C2841" s="32" t="s">
        <v>63</v>
      </c>
      <c r="D2841" s="27"/>
      <c r="E2841" s="27"/>
      <c r="F2841" s="27"/>
      <c r="G2841" s="27"/>
      <c r="H2841" s="27">
        <v>0</v>
      </c>
      <c r="I2841" s="27"/>
      <c r="J2841" s="27"/>
      <c r="K2841" s="27"/>
      <c r="L2841" s="27"/>
      <c r="M2841" s="27"/>
      <c r="N2841" s="27"/>
      <c r="O2841" s="27"/>
      <c r="P2841" s="27"/>
      <c r="Q2841" s="27"/>
      <c r="R2841" s="27"/>
      <c r="S2841" s="27"/>
      <c r="T2841" s="27"/>
      <c r="U2841" s="27"/>
    </row>
    <row r="2842" spans="1:21" x14ac:dyDescent="0.3">
      <c r="A2842" s="37"/>
      <c r="B2842" s="33"/>
      <c r="C2842" s="32" t="s">
        <v>246</v>
      </c>
      <c r="D2842" s="27">
        <v>347.65</v>
      </c>
      <c r="E2842" s="27">
        <v>0</v>
      </c>
      <c r="F2842" s="27">
        <v>-29532.370000000003</v>
      </c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  <c r="R2842" s="27"/>
      <c r="S2842" s="27"/>
      <c r="T2842" s="27"/>
      <c r="U2842" s="27"/>
    </row>
    <row r="2843" spans="1:21" x14ac:dyDescent="0.3">
      <c r="A2843" s="37"/>
      <c r="B2843" s="33"/>
      <c r="C2843" s="32" t="s">
        <v>58</v>
      </c>
      <c r="D2843" s="27">
        <v>0</v>
      </c>
      <c r="E2843" s="27">
        <v>0</v>
      </c>
      <c r="F2843" s="27">
        <v>-375</v>
      </c>
      <c r="G2843" s="27"/>
      <c r="H2843" s="27">
        <v>0</v>
      </c>
      <c r="I2843" s="27"/>
      <c r="J2843" s="27"/>
      <c r="K2843" s="27"/>
      <c r="L2843" s="27"/>
      <c r="M2843" s="27"/>
      <c r="N2843" s="27"/>
      <c r="O2843" s="27"/>
      <c r="P2843" s="27"/>
      <c r="Q2843" s="27"/>
      <c r="R2843" s="27"/>
      <c r="S2843" s="27"/>
      <c r="T2843" s="27"/>
      <c r="U2843" s="27"/>
    </row>
    <row r="2844" spans="1:21" x14ac:dyDescent="0.3">
      <c r="A2844" s="37"/>
      <c r="B2844" s="33"/>
      <c r="C2844" s="32" t="s">
        <v>142</v>
      </c>
      <c r="D2844" s="27">
        <v>0</v>
      </c>
      <c r="E2844" s="27">
        <v>0</v>
      </c>
      <c r="F2844" s="27">
        <v>6826.6100000000006</v>
      </c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  <c r="R2844" s="27"/>
      <c r="S2844" s="27"/>
      <c r="T2844" s="27"/>
      <c r="U2844" s="27"/>
    </row>
    <row r="2845" spans="1:21" x14ac:dyDescent="0.3">
      <c r="A2845" s="37"/>
      <c r="B2845" s="33"/>
      <c r="C2845" s="32" t="s">
        <v>71</v>
      </c>
      <c r="D2845" s="27">
        <v>12085.98</v>
      </c>
      <c r="E2845" s="27">
        <v>2062.92</v>
      </c>
      <c r="F2845" s="27">
        <v>149</v>
      </c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  <c r="R2845" s="27"/>
      <c r="S2845" s="27"/>
      <c r="T2845" s="27"/>
      <c r="U2845" s="27"/>
    </row>
    <row r="2846" spans="1:21" x14ac:dyDescent="0.3">
      <c r="A2846" s="37"/>
      <c r="B2846" s="33"/>
      <c r="C2846" s="32" t="s">
        <v>197</v>
      </c>
      <c r="D2846" s="27"/>
      <c r="E2846" s="27"/>
      <c r="F2846" s="27"/>
      <c r="G2846" s="27"/>
      <c r="H2846" s="27">
        <v>0</v>
      </c>
      <c r="I2846" s="27"/>
      <c r="J2846" s="27">
        <v>0</v>
      </c>
      <c r="K2846" s="27">
        <v>0</v>
      </c>
      <c r="L2846" s="27">
        <v>0</v>
      </c>
      <c r="M2846" s="27">
        <v>0</v>
      </c>
      <c r="N2846" s="27">
        <v>0</v>
      </c>
      <c r="O2846" s="27">
        <v>0</v>
      </c>
      <c r="P2846" s="27">
        <v>0</v>
      </c>
      <c r="Q2846" s="27">
        <v>0</v>
      </c>
      <c r="R2846" s="27">
        <v>0</v>
      </c>
      <c r="S2846" s="27">
        <v>0</v>
      </c>
      <c r="T2846" s="27">
        <v>0</v>
      </c>
      <c r="U2846" s="27">
        <v>0</v>
      </c>
    </row>
    <row r="2847" spans="1:21" x14ac:dyDescent="0.3">
      <c r="A2847" s="37"/>
      <c r="B2847" s="33"/>
      <c r="C2847" s="32" t="s">
        <v>256</v>
      </c>
      <c r="D2847" s="27">
        <v>21724.85</v>
      </c>
      <c r="E2847" s="27">
        <v>0</v>
      </c>
      <c r="F2847" s="27">
        <v>0</v>
      </c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  <c r="R2847" s="27"/>
      <c r="S2847" s="27"/>
      <c r="T2847" s="27"/>
      <c r="U2847" s="27"/>
    </row>
    <row r="2848" spans="1:21" x14ac:dyDescent="0.3">
      <c r="A2848" s="37"/>
      <c r="B2848" s="33"/>
      <c r="C2848" s="32" t="s">
        <v>244</v>
      </c>
      <c r="D2848" s="27"/>
      <c r="E2848" s="27"/>
      <c r="F2848" s="27"/>
      <c r="G2848" s="27"/>
      <c r="H2848" s="27">
        <v>0</v>
      </c>
      <c r="I2848" s="27"/>
      <c r="J2848" s="27">
        <v>0</v>
      </c>
      <c r="K2848" s="27">
        <v>0</v>
      </c>
      <c r="L2848" s="27">
        <v>0</v>
      </c>
      <c r="M2848" s="27">
        <v>0</v>
      </c>
      <c r="N2848" s="27">
        <v>0</v>
      </c>
      <c r="O2848" s="27">
        <v>0</v>
      </c>
      <c r="P2848" s="27">
        <v>0</v>
      </c>
      <c r="Q2848" s="27">
        <v>0</v>
      </c>
      <c r="R2848" s="27">
        <v>0</v>
      </c>
      <c r="S2848" s="27">
        <v>0</v>
      </c>
      <c r="T2848" s="27">
        <v>0</v>
      </c>
      <c r="U2848" s="27">
        <v>0</v>
      </c>
    </row>
    <row r="2849" spans="1:21" x14ac:dyDescent="0.3">
      <c r="A2849" s="37"/>
      <c r="B2849" s="33"/>
      <c r="C2849" s="32" t="s">
        <v>7</v>
      </c>
      <c r="D2849" s="27">
        <v>67541.099999999991</v>
      </c>
      <c r="E2849" s="27">
        <v>85918.610000000015</v>
      </c>
      <c r="F2849" s="27">
        <v>32278.349999999995</v>
      </c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  <c r="R2849" s="27"/>
      <c r="S2849" s="27"/>
      <c r="T2849" s="27"/>
      <c r="U2849" s="27"/>
    </row>
    <row r="2850" spans="1:21" x14ac:dyDescent="0.3">
      <c r="A2850" s="37"/>
      <c r="B2850" s="33"/>
      <c r="C2850" s="32" t="s">
        <v>164</v>
      </c>
      <c r="D2850" s="27">
        <v>17</v>
      </c>
      <c r="E2850" s="27">
        <v>0</v>
      </c>
      <c r="F2850" s="27">
        <v>30.75</v>
      </c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  <c r="R2850" s="27"/>
      <c r="S2850" s="27"/>
      <c r="T2850" s="27"/>
      <c r="U2850" s="27"/>
    </row>
    <row r="2851" spans="1:21" x14ac:dyDescent="0.3">
      <c r="A2851" s="37"/>
      <c r="B2851" s="33"/>
      <c r="C2851" s="32" t="s">
        <v>212</v>
      </c>
      <c r="D2851" s="27">
        <v>42724.789999999994</v>
      </c>
      <c r="E2851" s="27">
        <v>2881.5</v>
      </c>
      <c r="F2851" s="27">
        <v>0</v>
      </c>
      <c r="G2851" s="27"/>
      <c r="H2851" s="27">
        <v>0</v>
      </c>
      <c r="I2851" s="27"/>
      <c r="J2851" s="27"/>
      <c r="K2851" s="27"/>
      <c r="L2851" s="27"/>
      <c r="M2851" s="27"/>
      <c r="N2851" s="27"/>
      <c r="O2851" s="27"/>
      <c r="P2851" s="27"/>
      <c r="Q2851" s="27"/>
      <c r="R2851" s="27"/>
      <c r="S2851" s="27"/>
      <c r="T2851" s="27"/>
      <c r="U2851" s="27"/>
    </row>
    <row r="2852" spans="1:21" x14ac:dyDescent="0.3">
      <c r="A2852" s="37"/>
      <c r="B2852" s="33"/>
      <c r="C2852" s="32" t="s">
        <v>228</v>
      </c>
      <c r="D2852" s="27">
        <v>149</v>
      </c>
      <c r="E2852" s="27">
        <v>0</v>
      </c>
      <c r="F2852" s="27">
        <v>0</v>
      </c>
      <c r="G2852" s="27"/>
      <c r="H2852" s="27">
        <v>0</v>
      </c>
      <c r="I2852" s="27"/>
      <c r="J2852" s="27"/>
      <c r="K2852" s="27"/>
      <c r="L2852" s="27"/>
      <c r="M2852" s="27"/>
      <c r="N2852" s="27"/>
      <c r="O2852" s="27"/>
      <c r="P2852" s="27"/>
      <c r="Q2852" s="27"/>
      <c r="R2852" s="27"/>
      <c r="S2852" s="27"/>
      <c r="T2852" s="27"/>
      <c r="U2852" s="27"/>
    </row>
    <row r="2853" spans="1:21" x14ac:dyDescent="0.3">
      <c r="A2853" s="37"/>
      <c r="B2853" s="33"/>
      <c r="C2853" s="32" t="s">
        <v>64</v>
      </c>
      <c r="D2853" s="27">
        <v>64.97</v>
      </c>
      <c r="E2853" s="27">
        <v>23132.2</v>
      </c>
      <c r="F2853" s="27">
        <v>30991.09</v>
      </c>
      <c r="G2853" s="27"/>
      <c r="H2853" s="27">
        <v>0</v>
      </c>
      <c r="I2853" s="27"/>
      <c r="J2853" s="27">
        <v>0</v>
      </c>
      <c r="K2853" s="27">
        <v>20666.66</v>
      </c>
      <c r="L2853" s="27">
        <v>20666.66</v>
      </c>
      <c r="M2853" s="27">
        <v>20666.66</v>
      </c>
      <c r="N2853" s="27">
        <v>20666.66</v>
      </c>
      <c r="O2853" s="27">
        <v>20666.66</v>
      </c>
      <c r="P2853" s="27">
        <v>20666.66</v>
      </c>
      <c r="Q2853" s="27">
        <v>20666.66</v>
      </c>
      <c r="R2853" s="27">
        <v>20666.66</v>
      </c>
      <c r="S2853" s="27">
        <v>20666.66</v>
      </c>
      <c r="T2853" s="27">
        <v>20666.66</v>
      </c>
      <c r="U2853" s="27">
        <v>20666.66</v>
      </c>
    </row>
    <row r="2854" spans="1:21" x14ac:dyDescent="0.3">
      <c r="A2854" s="37"/>
      <c r="B2854" s="33"/>
      <c r="C2854" s="32" t="s">
        <v>141</v>
      </c>
      <c r="D2854" s="27">
        <v>0</v>
      </c>
      <c r="E2854" s="27">
        <v>9947.65</v>
      </c>
      <c r="F2854" s="27">
        <v>-192.26</v>
      </c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  <c r="R2854" s="27"/>
      <c r="S2854" s="27"/>
      <c r="T2854" s="27"/>
      <c r="U2854" s="27"/>
    </row>
    <row r="2855" spans="1:21" x14ac:dyDescent="0.3">
      <c r="A2855" s="37"/>
      <c r="B2855" s="33"/>
      <c r="C2855" s="32" t="s">
        <v>334</v>
      </c>
      <c r="D2855" s="27">
        <v>0</v>
      </c>
      <c r="E2855" s="27">
        <v>6960.48</v>
      </c>
      <c r="F2855" s="27">
        <v>0</v>
      </c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  <c r="R2855" s="27"/>
      <c r="S2855" s="27"/>
      <c r="T2855" s="27"/>
      <c r="U2855" s="27"/>
    </row>
    <row r="2856" spans="1:21" x14ac:dyDescent="0.3">
      <c r="A2856" s="37"/>
      <c r="B2856" s="33"/>
      <c r="C2856" s="32" t="s">
        <v>75</v>
      </c>
      <c r="D2856" s="27"/>
      <c r="E2856" s="27"/>
      <c r="F2856" s="27"/>
      <c r="G2856" s="27"/>
      <c r="H2856" s="27">
        <v>0</v>
      </c>
      <c r="I2856" s="27"/>
      <c r="J2856" s="27"/>
      <c r="K2856" s="27"/>
      <c r="L2856" s="27"/>
      <c r="M2856" s="27"/>
      <c r="N2856" s="27"/>
      <c r="O2856" s="27"/>
      <c r="P2856" s="27"/>
      <c r="Q2856" s="27"/>
      <c r="R2856" s="27"/>
      <c r="S2856" s="27"/>
      <c r="T2856" s="27"/>
      <c r="U2856" s="27"/>
    </row>
    <row r="2857" spans="1:21" x14ac:dyDescent="0.3">
      <c r="A2857" s="37"/>
      <c r="B2857" s="33"/>
      <c r="C2857" s="32" t="s">
        <v>53</v>
      </c>
      <c r="D2857" s="27"/>
      <c r="E2857" s="27"/>
      <c r="F2857" s="27"/>
      <c r="G2857" s="27"/>
      <c r="H2857" s="27">
        <v>0</v>
      </c>
      <c r="I2857" s="27"/>
      <c r="J2857" s="27"/>
      <c r="K2857" s="27"/>
      <c r="L2857" s="27"/>
      <c r="M2857" s="27"/>
      <c r="N2857" s="27"/>
      <c r="O2857" s="27"/>
      <c r="P2857" s="27"/>
      <c r="Q2857" s="27"/>
      <c r="R2857" s="27"/>
      <c r="S2857" s="27"/>
      <c r="T2857" s="27"/>
      <c r="U2857" s="27"/>
    </row>
    <row r="2858" spans="1:21" x14ac:dyDescent="0.3">
      <c r="A2858" s="37"/>
      <c r="B2858" s="33"/>
      <c r="C2858" s="32" t="s">
        <v>62</v>
      </c>
      <c r="D2858" s="27"/>
      <c r="E2858" s="27"/>
      <c r="F2858" s="27"/>
      <c r="G2858" s="27"/>
      <c r="H2858" s="27">
        <v>0</v>
      </c>
      <c r="I2858" s="27"/>
      <c r="J2858" s="27"/>
      <c r="K2858" s="27"/>
      <c r="L2858" s="27"/>
      <c r="M2858" s="27"/>
      <c r="N2858" s="27"/>
      <c r="O2858" s="27"/>
      <c r="P2858" s="27"/>
      <c r="Q2858" s="27"/>
      <c r="R2858" s="27"/>
      <c r="S2858" s="27"/>
      <c r="T2858" s="27"/>
      <c r="U2858" s="27"/>
    </row>
    <row r="2859" spans="1:21" x14ac:dyDescent="0.3">
      <c r="A2859" s="37"/>
      <c r="B2859" s="33"/>
      <c r="C2859" s="32" t="s">
        <v>47</v>
      </c>
      <c r="D2859" s="27">
        <v>0</v>
      </c>
      <c r="E2859" s="27">
        <v>-24.57</v>
      </c>
      <c r="F2859" s="27">
        <v>0</v>
      </c>
      <c r="G2859" s="27"/>
      <c r="H2859" s="27">
        <v>0</v>
      </c>
      <c r="I2859" s="27"/>
      <c r="J2859" s="27"/>
      <c r="K2859" s="27"/>
      <c r="L2859" s="27"/>
      <c r="M2859" s="27"/>
      <c r="N2859" s="27"/>
      <c r="O2859" s="27"/>
      <c r="P2859" s="27"/>
      <c r="Q2859" s="27"/>
      <c r="R2859" s="27"/>
      <c r="S2859" s="27"/>
      <c r="T2859" s="27"/>
      <c r="U2859" s="27"/>
    </row>
    <row r="2860" spans="1:21" x14ac:dyDescent="0.3">
      <c r="A2860" s="37"/>
      <c r="B2860" s="33"/>
      <c r="C2860" s="32" t="s">
        <v>215</v>
      </c>
      <c r="D2860" s="27">
        <v>20215.860000000008</v>
      </c>
      <c r="E2860" s="27">
        <v>50100.329999999994</v>
      </c>
      <c r="F2860" s="27">
        <v>-142107.59999999998</v>
      </c>
      <c r="G2860" s="27"/>
      <c r="H2860" s="27">
        <v>0</v>
      </c>
      <c r="I2860" s="27"/>
      <c r="J2860" s="27"/>
      <c r="K2860" s="27"/>
      <c r="L2860" s="27"/>
      <c r="M2860" s="27"/>
      <c r="N2860" s="27"/>
      <c r="O2860" s="27"/>
      <c r="P2860" s="27"/>
      <c r="Q2860" s="27"/>
      <c r="R2860" s="27"/>
      <c r="S2860" s="27"/>
      <c r="T2860" s="27"/>
      <c r="U2860" s="27"/>
    </row>
    <row r="2861" spans="1:21" x14ac:dyDescent="0.3">
      <c r="A2861" s="37"/>
      <c r="B2861" s="33"/>
      <c r="C2861" s="32" t="s">
        <v>257</v>
      </c>
      <c r="D2861" s="27">
        <v>8380.6999999999989</v>
      </c>
      <c r="E2861" s="27">
        <v>7542.26</v>
      </c>
      <c r="F2861" s="27">
        <v>-111656.71999999997</v>
      </c>
      <c r="G2861" s="27"/>
      <c r="H2861" s="27">
        <v>0</v>
      </c>
      <c r="I2861" s="27"/>
      <c r="J2861" s="27">
        <v>0</v>
      </c>
      <c r="K2861" s="27">
        <v>0</v>
      </c>
      <c r="L2861" s="27">
        <v>0</v>
      </c>
      <c r="M2861" s="27">
        <v>0</v>
      </c>
      <c r="N2861" s="27">
        <v>0</v>
      </c>
      <c r="O2861" s="27">
        <v>0</v>
      </c>
      <c r="P2861" s="27">
        <v>0</v>
      </c>
      <c r="Q2861" s="27">
        <v>0</v>
      </c>
      <c r="R2861" s="27">
        <v>0</v>
      </c>
      <c r="S2861" s="27">
        <v>0</v>
      </c>
      <c r="T2861" s="27">
        <v>0</v>
      </c>
      <c r="U2861" s="27">
        <v>0</v>
      </c>
    </row>
    <row r="2862" spans="1:21" x14ac:dyDescent="0.3">
      <c r="A2862" s="37"/>
      <c r="B2862" s="33"/>
      <c r="C2862" s="32" t="s">
        <v>248</v>
      </c>
      <c r="D2862" s="27">
        <v>229.91000000000003</v>
      </c>
      <c r="E2862" s="27">
        <v>5477.68</v>
      </c>
      <c r="F2862" s="27">
        <v>2238.61</v>
      </c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  <c r="T2862" s="27"/>
      <c r="U2862" s="27"/>
    </row>
    <row r="2863" spans="1:21" x14ac:dyDescent="0.3">
      <c r="A2863" s="37"/>
      <c r="B2863" s="33"/>
      <c r="C2863" s="32" t="s">
        <v>217</v>
      </c>
      <c r="D2863" s="27">
        <v>0</v>
      </c>
      <c r="E2863" s="27">
        <v>1464.11</v>
      </c>
      <c r="F2863" s="27">
        <v>3277.76</v>
      </c>
      <c r="G2863" s="27"/>
      <c r="H2863" s="27">
        <v>0</v>
      </c>
      <c r="I2863" s="27"/>
      <c r="J2863" s="27"/>
      <c r="K2863" s="27"/>
      <c r="L2863" s="27"/>
      <c r="M2863" s="27"/>
      <c r="N2863" s="27"/>
      <c r="O2863" s="27"/>
      <c r="P2863" s="27"/>
      <c r="Q2863" s="27"/>
      <c r="R2863" s="27"/>
      <c r="S2863" s="27"/>
      <c r="T2863" s="27"/>
      <c r="U2863" s="27"/>
    </row>
    <row r="2864" spans="1:21" x14ac:dyDescent="0.3">
      <c r="A2864" s="37"/>
      <c r="B2864" s="33"/>
      <c r="C2864" s="32" t="s">
        <v>335</v>
      </c>
      <c r="D2864" s="27">
        <v>3002.53</v>
      </c>
      <c r="E2864" s="27">
        <v>1480.92</v>
      </c>
      <c r="F2864" s="27">
        <v>34342.559999999998</v>
      </c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  <c r="R2864" s="27"/>
      <c r="S2864" s="27"/>
      <c r="T2864" s="27"/>
      <c r="U2864" s="27"/>
    </row>
    <row r="2865" spans="1:21" x14ac:dyDescent="0.3">
      <c r="A2865" s="37"/>
      <c r="B2865" s="33"/>
      <c r="C2865" s="32" t="s">
        <v>360</v>
      </c>
      <c r="D2865" s="27">
        <v>2982.84</v>
      </c>
      <c r="E2865" s="27">
        <v>10534.880000000001</v>
      </c>
      <c r="F2865" s="27">
        <v>4508.9699999999993</v>
      </c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  <c r="R2865" s="27"/>
      <c r="S2865" s="27"/>
      <c r="T2865" s="27"/>
      <c r="U2865" s="27"/>
    </row>
    <row r="2866" spans="1:21" x14ac:dyDescent="0.3">
      <c r="A2866" s="37"/>
      <c r="B2866" s="33"/>
      <c r="C2866" s="32" t="s">
        <v>254</v>
      </c>
      <c r="D2866" s="27">
        <v>16676.88</v>
      </c>
      <c r="E2866" s="27">
        <v>32491.59</v>
      </c>
      <c r="F2866" s="27">
        <v>15576.920000000002</v>
      </c>
      <c r="G2866" s="27"/>
      <c r="H2866" s="27">
        <v>0</v>
      </c>
      <c r="I2866" s="27"/>
      <c r="J2866" s="27">
        <v>0</v>
      </c>
      <c r="K2866" s="27">
        <v>377</v>
      </c>
      <c r="L2866" s="27">
        <v>377</v>
      </c>
      <c r="M2866" s="27">
        <v>377</v>
      </c>
      <c r="N2866" s="27">
        <v>377</v>
      </c>
      <c r="O2866" s="27">
        <v>377</v>
      </c>
      <c r="P2866" s="27">
        <v>377</v>
      </c>
      <c r="Q2866" s="27">
        <v>377</v>
      </c>
      <c r="R2866" s="27">
        <v>377</v>
      </c>
      <c r="S2866" s="27">
        <v>377</v>
      </c>
      <c r="T2866" s="27">
        <v>377</v>
      </c>
      <c r="U2866" s="27">
        <v>371</v>
      </c>
    </row>
    <row r="2867" spans="1:21" x14ac:dyDescent="0.3">
      <c r="A2867" s="37"/>
      <c r="B2867" s="33"/>
      <c r="C2867" s="32" t="s">
        <v>202</v>
      </c>
      <c r="D2867" s="27">
        <v>0</v>
      </c>
      <c r="E2867" s="27">
        <v>24565.800000000003</v>
      </c>
      <c r="F2867" s="27">
        <v>1621.4099999999999</v>
      </c>
      <c r="G2867" s="27"/>
      <c r="H2867" s="27">
        <v>0</v>
      </c>
      <c r="I2867" s="27"/>
      <c r="J2867" s="27"/>
      <c r="K2867" s="27"/>
      <c r="L2867" s="27"/>
      <c r="M2867" s="27"/>
      <c r="N2867" s="27"/>
      <c r="O2867" s="27"/>
      <c r="P2867" s="27"/>
      <c r="Q2867" s="27"/>
      <c r="R2867" s="27"/>
      <c r="S2867" s="27"/>
      <c r="T2867" s="27"/>
      <c r="U2867" s="27"/>
    </row>
    <row r="2868" spans="1:21" x14ac:dyDescent="0.3">
      <c r="A2868" s="37"/>
      <c r="B2868" s="33"/>
      <c r="C2868" s="32" t="s">
        <v>242</v>
      </c>
      <c r="D2868" s="27">
        <v>5115.5499999999993</v>
      </c>
      <c r="E2868" s="27">
        <v>1806.3500000000001</v>
      </c>
      <c r="F2868" s="27">
        <v>0</v>
      </c>
      <c r="G2868" s="27"/>
      <c r="H2868" s="27">
        <v>0</v>
      </c>
      <c r="I2868" s="27"/>
      <c r="J2868" s="27"/>
      <c r="K2868" s="27"/>
      <c r="L2868" s="27"/>
      <c r="M2868" s="27"/>
      <c r="N2868" s="27"/>
      <c r="O2868" s="27"/>
      <c r="P2868" s="27"/>
      <c r="Q2868" s="27"/>
      <c r="R2868" s="27"/>
      <c r="S2868" s="27"/>
      <c r="T2868" s="27"/>
      <c r="U2868" s="27"/>
    </row>
    <row r="2869" spans="1:21" x14ac:dyDescent="0.3">
      <c r="A2869" s="37"/>
      <c r="B2869" s="33"/>
      <c r="C2869" s="32" t="s">
        <v>43</v>
      </c>
      <c r="D2869" s="27">
        <v>189.64</v>
      </c>
      <c r="E2869" s="27">
        <v>0</v>
      </c>
      <c r="F2869" s="27">
        <v>0</v>
      </c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  <c r="R2869" s="27"/>
      <c r="S2869" s="27"/>
      <c r="T2869" s="27"/>
      <c r="U2869" s="27"/>
    </row>
    <row r="2870" spans="1:21" x14ac:dyDescent="0.3">
      <c r="A2870" s="37"/>
      <c r="B2870" s="33"/>
      <c r="C2870" s="32" t="s">
        <v>54</v>
      </c>
      <c r="D2870" s="27">
        <v>0</v>
      </c>
      <c r="E2870" s="27">
        <v>-2418.5</v>
      </c>
      <c r="F2870" s="27">
        <v>-375</v>
      </c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  <c r="R2870" s="27"/>
      <c r="S2870" s="27"/>
      <c r="T2870" s="27"/>
      <c r="U2870" s="27"/>
    </row>
    <row r="2871" spans="1:21" x14ac:dyDescent="0.3">
      <c r="A2871" s="37"/>
      <c r="B2871" s="33"/>
      <c r="C2871" s="32" t="s">
        <v>224</v>
      </c>
      <c r="D2871" s="27">
        <v>0</v>
      </c>
      <c r="E2871" s="27">
        <v>0</v>
      </c>
      <c r="F2871" s="27">
        <v>-5787.82</v>
      </c>
      <c r="G2871" s="27"/>
      <c r="H2871" s="27">
        <v>0</v>
      </c>
      <c r="I2871" s="27"/>
      <c r="J2871" s="27"/>
      <c r="K2871" s="27"/>
      <c r="L2871" s="27"/>
      <c r="M2871" s="27"/>
      <c r="N2871" s="27"/>
      <c r="O2871" s="27"/>
      <c r="P2871" s="27"/>
      <c r="Q2871" s="27"/>
      <c r="R2871" s="27"/>
      <c r="S2871" s="27"/>
      <c r="T2871" s="27"/>
      <c r="U2871" s="27"/>
    </row>
    <row r="2872" spans="1:21" x14ac:dyDescent="0.3">
      <c r="A2872" s="37"/>
      <c r="B2872" s="33"/>
      <c r="C2872" s="32" t="s">
        <v>383</v>
      </c>
      <c r="D2872" s="27">
        <v>0</v>
      </c>
      <c r="E2872" s="27">
        <v>0</v>
      </c>
      <c r="F2872" s="27">
        <v>901.55</v>
      </c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  <c r="R2872" s="27"/>
      <c r="S2872" s="27"/>
      <c r="T2872" s="27"/>
      <c r="U2872" s="27"/>
    </row>
    <row r="2873" spans="1:21" x14ac:dyDescent="0.3">
      <c r="A2873" s="37"/>
      <c r="B2873" s="33"/>
      <c r="C2873" s="32" t="s">
        <v>182</v>
      </c>
      <c r="D2873" s="27">
        <v>0</v>
      </c>
      <c r="E2873" s="27">
        <v>-20582.919999999998</v>
      </c>
      <c r="F2873" s="27">
        <v>-23940.65</v>
      </c>
      <c r="G2873" s="27"/>
      <c r="H2873" s="27">
        <v>0</v>
      </c>
      <c r="I2873" s="27"/>
      <c r="J2873" s="27"/>
      <c r="K2873" s="27"/>
      <c r="L2873" s="27"/>
      <c r="M2873" s="27"/>
      <c r="N2873" s="27"/>
      <c r="O2873" s="27"/>
      <c r="P2873" s="27"/>
      <c r="Q2873" s="27"/>
      <c r="R2873" s="27"/>
      <c r="S2873" s="27"/>
      <c r="T2873" s="27"/>
      <c r="U2873" s="27"/>
    </row>
    <row r="2874" spans="1:21" x14ac:dyDescent="0.3">
      <c r="A2874" s="37"/>
      <c r="B2874" s="33"/>
      <c r="C2874" s="32" t="s">
        <v>191</v>
      </c>
      <c r="D2874" s="27">
        <v>0</v>
      </c>
      <c r="E2874" s="27">
        <v>520</v>
      </c>
      <c r="F2874" s="27">
        <v>0</v>
      </c>
      <c r="G2874" s="27"/>
      <c r="H2874" s="27">
        <v>0</v>
      </c>
      <c r="I2874" s="27"/>
      <c r="J2874" s="27"/>
      <c r="K2874" s="27"/>
      <c r="L2874" s="27"/>
      <c r="M2874" s="27"/>
      <c r="N2874" s="27"/>
      <c r="O2874" s="27"/>
      <c r="P2874" s="27"/>
      <c r="Q2874" s="27"/>
      <c r="R2874" s="27"/>
      <c r="S2874" s="27"/>
      <c r="T2874" s="27"/>
      <c r="U2874" s="27"/>
    </row>
    <row r="2875" spans="1:21" x14ac:dyDescent="0.3">
      <c r="A2875" s="37"/>
      <c r="B2875" s="33"/>
      <c r="C2875" s="32" t="s">
        <v>184</v>
      </c>
      <c r="D2875" s="27">
        <v>822144.03</v>
      </c>
      <c r="E2875" s="27">
        <v>1168013.6000000001</v>
      </c>
      <c r="F2875" s="27">
        <v>1404737.17</v>
      </c>
      <c r="G2875" s="27"/>
      <c r="H2875" s="27">
        <v>688190.87</v>
      </c>
      <c r="I2875" s="27"/>
      <c r="J2875" s="27"/>
      <c r="K2875" s="27"/>
      <c r="L2875" s="27"/>
      <c r="M2875" s="27"/>
      <c r="N2875" s="27"/>
      <c r="O2875" s="27"/>
      <c r="P2875" s="27"/>
      <c r="Q2875" s="27"/>
      <c r="R2875" s="27"/>
      <c r="S2875" s="27"/>
      <c r="T2875" s="27"/>
      <c r="U2875" s="27"/>
    </row>
    <row r="2876" spans="1:21" x14ac:dyDescent="0.3">
      <c r="A2876" s="37"/>
      <c r="B2876" s="33"/>
      <c r="C2876" s="32" t="s">
        <v>192</v>
      </c>
      <c r="D2876" s="27">
        <v>11497.48</v>
      </c>
      <c r="E2876" s="27">
        <v>14767.950000000003</v>
      </c>
      <c r="F2876" s="27">
        <v>0</v>
      </c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  <c r="R2876" s="27"/>
      <c r="S2876" s="27"/>
      <c r="T2876" s="27"/>
      <c r="U2876" s="27"/>
    </row>
    <row r="2877" spans="1:21" x14ac:dyDescent="0.3">
      <c r="A2877" s="37"/>
      <c r="B2877" s="33"/>
      <c r="C2877" s="32" t="s">
        <v>187</v>
      </c>
      <c r="D2877" s="27">
        <v>14241.77</v>
      </c>
      <c r="E2877" s="27">
        <v>0</v>
      </c>
      <c r="F2877" s="27">
        <v>0</v>
      </c>
      <c r="G2877" s="27"/>
      <c r="H2877" s="27">
        <v>0</v>
      </c>
      <c r="I2877" s="27"/>
      <c r="J2877" s="27"/>
      <c r="K2877" s="27"/>
      <c r="L2877" s="27"/>
      <c r="M2877" s="27"/>
      <c r="N2877" s="27"/>
      <c r="O2877" s="27"/>
      <c r="P2877" s="27"/>
      <c r="Q2877" s="27"/>
      <c r="R2877" s="27"/>
      <c r="S2877" s="27"/>
      <c r="T2877" s="27"/>
      <c r="U2877" s="27"/>
    </row>
    <row r="2878" spans="1:21" x14ac:dyDescent="0.3">
      <c r="A2878" s="37"/>
      <c r="B2878" s="33"/>
      <c r="C2878" s="32" t="s">
        <v>193</v>
      </c>
      <c r="D2878" s="27">
        <v>600</v>
      </c>
      <c r="E2878" s="27">
        <v>0</v>
      </c>
      <c r="F2878" s="27">
        <v>0</v>
      </c>
      <c r="G2878" s="27"/>
      <c r="H2878" s="27">
        <v>0</v>
      </c>
      <c r="I2878" s="27"/>
      <c r="J2878" s="27"/>
      <c r="K2878" s="27"/>
      <c r="L2878" s="27"/>
      <c r="M2878" s="27"/>
      <c r="N2878" s="27"/>
      <c r="O2878" s="27"/>
      <c r="P2878" s="27"/>
      <c r="Q2878" s="27"/>
      <c r="R2878" s="27"/>
      <c r="S2878" s="27"/>
      <c r="T2878" s="27"/>
      <c r="U2878" s="27"/>
    </row>
    <row r="2879" spans="1:21" x14ac:dyDescent="0.3">
      <c r="A2879" s="37"/>
      <c r="B2879" s="33"/>
      <c r="C2879" s="32" t="s">
        <v>201</v>
      </c>
      <c r="D2879" s="27">
        <v>128456.23000000001</v>
      </c>
      <c r="E2879" s="27">
        <v>2913.4300000000007</v>
      </c>
      <c r="F2879" s="27">
        <v>2445</v>
      </c>
      <c r="G2879" s="27"/>
      <c r="H2879" s="27">
        <v>0</v>
      </c>
      <c r="I2879" s="27"/>
      <c r="J2879" s="27"/>
      <c r="K2879" s="27"/>
      <c r="L2879" s="27"/>
      <c r="M2879" s="27"/>
      <c r="N2879" s="27"/>
      <c r="O2879" s="27"/>
      <c r="P2879" s="27"/>
      <c r="Q2879" s="27"/>
      <c r="R2879" s="27"/>
      <c r="S2879" s="27"/>
      <c r="T2879" s="27"/>
      <c r="U2879" s="27"/>
    </row>
    <row r="2880" spans="1:21" x14ac:dyDescent="0.3">
      <c r="A2880" s="37"/>
      <c r="B2880" s="33"/>
      <c r="C2880" s="32" t="s">
        <v>189</v>
      </c>
      <c r="D2880" s="27">
        <v>0</v>
      </c>
      <c r="E2880" s="27">
        <v>48684.75</v>
      </c>
      <c r="F2880" s="27">
        <v>28888.37</v>
      </c>
      <c r="G2880" s="27"/>
      <c r="H2880" s="27">
        <v>0</v>
      </c>
      <c r="I2880" s="27"/>
      <c r="J2880" s="27"/>
      <c r="K2880" s="27"/>
      <c r="L2880" s="27"/>
      <c r="M2880" s="27"/>
      <c r="N2880" s="27"/>
      <c r="O2880" s="27"/>
      <c r="P2880" s="27"/>
      <c r="Q2880" s="27"/>
      <c r="R2880" s="27"/>
      <c r="S2880" s="27"/>
      <c r="T2880" s="27"/>
      <c r="U2880" s="27"/>
    </row>
    <row r="2881" spans="1:21" x14ac:dyDescent="0.3">
      <c r="A2881" s="37"/>
      <c r="B2881" s="33"/>
      <c r="C2881" s="32" t="s">
        <v>181</v>
      </c>
      <c r="D2881" s="27"/>
      <c r="E2881" s="27"/>
      <c r="F2881" s="27"/>
      <c r="G2881" s="27"/>
      <c r="H2881" s="27">
        <v>906127.64000000013</v>
      </c>
      <c r="I2881" s="27"/>
      <c r="J2881" s="27"/>
      <c r="K2881" s="27"/>
      <c r="L2881" s="27"/>
      <c r="M2881" s="27"/>
      <c r="N2881" s="27"/>
      <c r="O2881" s="27"/>
      <c r="P2881" s="27"/>
      <c r="Q2881" s="27"/>
      <c r="R2881" s="27"/>
      <c r="S2881" s="27"/>
      <c r="T2881" s="27"/>
      <c r="U2881" s="27"/>
    </row>
    <row r="2882" spans="1:21" x14ac:dyDescent="0.3">
      <c r="A2882" s="37"/>
      <c r="B2882" s="33" t="s">
        <v>281</v>
      </c>
      <c r="C2882" s="32" t="s">
        <v>229</v>
      </c>
      <c r="D2882" s="27">
        <v>159446.40000000002</v>
      </c>
      <c r="E2882" s="27">
        <v>246342.2</v>
      </c>
      <c r="F2882" s="27">
        <v>255464.08000000002</v>
      </c>
      <c r="G2882" s="27"/>
      <c r="H2882" s="27">
        <v>0</v>
      </c>
      <c r="I2882" s="27"/>
      <c r="J2882" s="27"/>
      <c r="K2882" s="27"/>
      <c r="L2882" s="27"/>
      <c r="M2882" s="27"/>
      <c r="N2882" s="27"/>
      <c r="O2882" s="27"/>
      <c r="P2882" s="27"/>
      <c r="Q2882" s="27"/>
      <c r="R2882" s="27"/>
      <c r="S2882" s="27"/>
      <c r="T2882" s="27"/>
      <c r="U2882" s="27"/>
    </row>
    <row r="2883" spans="1:21" x14ac:dyDescent="0.3">
      <c r="A2883" s="37"/>
      <c r="B2883" s="33" t="s">
        <v>282</v>
      </c>
      <c r="C2883" s="32" t="s">
        <v>259</v>
      </c>
      <c r="D2883" s="27"/>
      <c r="E2883" s="27"/>
      <c r="F2883" s="27"/>
      <c r="G2883" s="27"/>
      <c r="H2883" s="27">
        <v>0</v>
      </c>
      <c r="I2883" s="27"/>
      <c r="J2883" s="27">
        <v>0</v>
      </c>
      <c r="K2883" s="27">
        <v>0</v>
      </c>
      <c r="L2883" s="27">
        <v>0</v>
      </c>
      <c r="M2883" s="27">
        <v>0</v>
      </c>
      <c r="N2883" s="27">
        <v>0</v>
      </c>
      <c r="O2883" s="27">
        <v>0</v>
      </c>
      <c r="P2883" s="27">
        <v>0</v>
      </c>
      <c r="Q2883" s="27">
        <v>0</v>
      </c>
      <c r="R2883" s="27">
        <v>0</v>
      </c>
      <c r="S2883" s="27">
        <v>0</v>
      </c>
      <c r="T2883" s="27">
        <v>0</v>
      </c>
      <c r="U2883" s="27">
        <v>0</v>
      </c>
    </row>
    <row r="2884" spans="1:21" x14ac:dyDescent="0.3">
      <c r="A2884" s="37"/>
      <c r="B2884" s="33"/>
      <c r="C2884" s="32" t="s">
        <v>237</v>
      </c>
      <c r="D2884" s="27">
        <v>742.58</v>
      </c>
      <c r="E2884" s="27">
        <v>0</v>
      </c>
      <c r="F2884" s="27">
        <v>0</v>
      </c>
      <c r="G2884" s="27"/>
      <c r="H2884" s="27">
        <v>0</v>
      </c>
      <c r="I2884" s="27"/>
      <c r="J2884" s="27">
        <v>0</v>
      </c>
      <c r="K2884" s="27">
        <v>0</v>
      </c>
      <c r="L2884" s="27">
        <v>0</v>
      </c>
      <c r="M2884" s="27">
        <v>0</v>
      </c>
      <c r="N2884" s="27">
        <v>0</v>
      </c>
      <c r="O2884" s="27">
        <v>0</v>
      </c>
      <c r="P2884" s="27">
        <v>0</v>
      </c>
      <c r="Q2884" s="27">
        <v>0</v>
      </c>
      <c r="R2884" s="27">
        <v>0</v>
      </c>
      <c r="S2884" s="27">
        <v>0</v>
      </c>
      <c r="T2884" s="27">
        <v>0</v>
      </c>
      <c r="U2884" s="27">
        <v>0</v>
      </c>
    </row>
    <row r="2885" spans="1:21" x14ac:dyDescent="0.3">
      <c r="A2885" s="37"/>
      <c r="B2885" s="33"/>
      <c r="C2885" s="32" t="s">
        <v>262</v>
      </c>
      <c r="D2885" s="27"/>
      <c r="E2885" s="27"/>
      <c r="F2885" s="27"/>
      <c r="G2885" s="27"/>
      <c r="H2885" s="27">
        <v>0</v>
      </c>
      <c r="I2885" s="27"/>
      <c r="J2885" s="27">
        <v>0</v>
      </c>
      <c r="K2885" s="27">
        <v>0</v>
      </c>
      <c r="L2885" s="27">
        <v>0</v>
      </c>
      <c r="M2885" s="27">
        <v>0</v>
      </c>
      <c r="N2885" s="27">
        <v>0</v>
      </c>
      <c r="O2885" s="27">
        <v>0</v>
      </c>
      <c r="P2885" s="27">
        <v>0</v>
      </c>
      <c r="Q2885" s="27">
        <v>0</v>
      </c>
      <c r="R2885" s="27">
        <v>0</v>
      </c>
      <c r="S2885" s="27">
        <v>0</v>
      </c>
      <c r="T2885" s="27">
        <v>0</v>
      </c>
      <c r="U2885" s="27">
        <v>0</v>
      </c>
    </row>
    <row r="2886" spans="1:21" x14ac:dyDescent="0.3">
      <c r="A2886" s="37"/>
      <c r="B2886" s="33"/>
      <c r="C2886" s="32" t="s">
        <v>263</v>
      </c>
      <c r="D2886" s="27"/>
      <c r="E2886" s="27"/>
      <c r="F2886" s="27"/>
      <c r="G2886" s="27"/>
      <c r="H2886" s="27">
        <v>0</v>
      </c>
      <c r="I2886" s="27"/>
      <c r="J2886" s="27">
        <v>0</v>
      </c>
      <c r="K2886" s="27">
        <v>0</v>
      </c>
      <c r="L2886" s="27">
        <v>0</v>
      </c>
      <c r="M2886" s="27">
        <v>0</v>
      </c>
      <c r="N2886" s="27">
        <v>0</v>
      </c>
      <c r="O2886" s="27">
        <v>0</v>
      </c>
      <c r="P2886" s="27">
        <v>0</v>
      </c>
      <c r="Q2886" s="27">
        <v>0</v>
      </c>
      <c r="R2886" s="27">
        <v>0</v>
      </c>
      <c r="S2886" s="27">
        <v>0</v>
      </c>
      <c r="T2886" s="27">
        <v>0</v>
      </c>
      <c r="U2886" s="27">
        <v>0</v>
      </c>
    </row>
    <row r="2887" spans="1:21" x14ac:dyDescent="0.3">
      <c r="A2887" s="37"/>
      <c r="B2887" s="33"/>
      <c r="C2887" s="32" t="s">
        <v>261</v>
      </c>
      <c r="D2887" s="27"/>
      <c r="E2887" s="27"/>
      <c r="F2887" s="27"/>
      <c r="G2887" s="27"/>
      <c r="H2887" s="27">
        <v>0</v>
      </c>
      <c r="I2887" s="27"/>
      <c r="J2887" s="27">
        <v>0</v>
      </c>
      <c r="K2887" s="27">
        <v>0</v>
      </c>
      <c r="L2887" s="27">
        <v>0</v>
      </c>
      <c r="M2887" s="27">
        <v>0</v>
      </c>
      <c r="N2887" s="27">
        <v>0</v>
      </c>
      <c r="O2887" s="27">
        <v>0</v>
      </c>
      <c r="P2887" s="27">
        <v>0</v>
      </c>
      <c r="Q2887" s="27">
        <v>0</v>
      </c>
      <c r="R2887" s="27">
        <v>0</v>
      </c>
      <c r="S2887" s="27">
        <v>0</v>
      </c>
      <c r="T2887" s="27">
        <v>0</v>
      </c>
      <c r="U2887" s="27">
        <v>0</v>
      </c>
    </row>
    <row r="2888" spans="1:21" x14ac:dyDescent="0.3">
      <c r="A2888" s="37"/>
      <c r="B2888" s="33"/>
      <c r="C2888" s="32" t="s">
        <v>258</v>
      </c>
      <c r="D2888" s="27"/>
      <c r="E2888" s="27"/>
      <c r="F2888" s="27"/>
      <c r="G2888" s="27"/>
      <c r="H2888" s="27">
        <v>0</v>
      </c>
      <c r="I2888" s="27"/>
      <c r="J2888" s="27">
        <v>0</v>
      </c>
      <c r="K2888" s="27">
        <v>0</v>
      </c>
      <c r="L2888" s="27">
        <v>0</v>
      </c>
      <c r="M2888" s="27">
        <v>0</v>
      </c>
      <c r="N2888" s="27">
        <v>0</v>
      </c>
      <c r="O2888" s="27">
        <v>0</v>
      </c>
      <c r="P2888" s="27">
        <v>0</v>
      </c>
      <c r="Q2888" s="27">
        <v>0</v>
      </c>
      <c r="R2888" s="27">
        <v>0</v>
      </c>
      <c r="S2888" s="27">
        <v>0</v>
      </c>
      <c r="T2888" s="27">
        <v>0</v>
      </c>
      <c r="U2888" s="27">
        <v>0</v>
      </c>
    </row>
    <row r="2889" spans="1:21" x14ac:dyDescent="0.3">
      <c r="A2889" s="37"/>
      <c r="B2889" s="33"/>
      <c r="C2889" s="32" t="s">
        <v>260</v>
      </c>
      <c r="D2889" s="27"/>
      <c r="E2889" s="27"/>
      <c r="F2889" s="27"/>
      <c r="G2889" s="27"/>
      <c r="H2889" s="27">
        <v>0</v>
      </c>
      <c r="I2889" s="27"/>
      <c r="J2889" s="27">
        <v>0</v>
      </c>
      <c r="K2889" s="27">
        <v>0</v>
      </c>
      <c r="L2889" s="27">
        <v>0</v>
      </c>
      <c r="M2889" s="27">
        <v>0</v>
      </c>
      <c r="N2889" s="27">
        <v>0</v>
      </c>
      <c r="O2889" s="27">
        <v>0</v>
      </c>
      <c r="P2889" s="27">
        <v>0</v>
      </c>
      <c r="Q2889" s="27">
        <v>0</v>
      </c>
      <c r="R2889" s="27">
        <v>0</v>
      </c>
      <c r="S2889" s="27">
        <v>0</v>
      </c>
      <c r="T2889" s="27">
        <v>0</v>
      </c>
      <c r="U2889" s="27">
        <v>0</v>
      </c>
    </row>
    <row r="2890" spans="1:21" x14ac:dyDescent="0.3">
      <c r="A2890" s="37"/>
      <c r="B2890" s="33"/>
      <c r="C2890" s="32" t="s">
        <v>257</v>
      </c>
      <c r="D2890" s="27">
        <v>0</v>
      </c>
      <c r="E2890" s="27">
        <v>0</v>
      </c>
      <c r="F2890" s="27">
        <v>14170</v>
      </c>
      <c r="G2890" s="27"/>
      <c r="H2890" s="27">
        <v>0</v>
      </c>
      <c r="I2890" s="27"/>
      <c r="J2890" s="27">
        <v>0</v>
      </c>
      <c r="K2890" s="27">
        <v>0</v>
      </c>
      <c r="L2890" s="27">
        <v>0</v>
      </c>
      <c r="M2890" s="27">
        <v>0</v>
      </c>
      <c r="N2890" s="27">
        <v>0</v>
      </c>
      <c r="O2890" s="27">
        <v>0</v>
      </c>
      <c r="P2890" s="27">
        <v>0</v>
      </c>
      <c r="Q2890" s="27">
        <v>0</v>
      </c>
      <c r="R2890" s="27">
        <v>0</v>
      </c>
      <c r="S2890" s="27">
        <v>0</v>
      </c>
      <c r="T2890" s="27">
        <v>0</v>
      </c>
      <c r="U2890" s="27">
        <v>0</v>
      </c>
    </row>
    <row r="2891" spans="1:21" x14ac:dyDescent="0.3">
      <c r="A2891" s="37"/>
      <c r="B2891" s="33"/>
      <c r="C2891" s="32" t="s">
        <v>360</v>
      </c>
      <c r="D2891" s="27">
        <v>1677.15</v>
      </c>
      <c r="E2891" s="27">
        <v>0</v>
      </c>
      <c r="F2891" s="27">
        <v>0</v>
      </c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</row>
    <row r="2892" spans="1:21" x14ac:dyDescent="0.3">
      <c r="A2892" s="37"/>
      <c r="B2892" s="33"/>
      <c r="C2892" s="32" t="s">
        <v>181</v>
      </c>
      <c r="D2892" s="27"/>
      <c r="E2892" s="27"/>
      <c r="F2892" s="27"/>
      <c r="G2892" s="27"/>
      <c r="H2892" s="27">
        <v>0</v>
      </c>
      <c r="I2892" s="27"/>
      <c r="J2892" s="27"/>
      <c r="K2892" s="27"/>
      <c r="L2892" s="27"/>
      <c r="M2892" s="27"/>
      <c r="N2892" s="27"/>
      <c r="O2892" s="27"/>
      <c r="P2892" s="27"/>
      <c r="Q2892" s="27"/>
      <c r="R2892" s="27"/>
      <c r="S2892" s="27"/>
      <c r="T2892" s="27"/>
      <c r="U2892" s="27"/>
    </row>
    <row r="2893" spans="1:21" x14ac:dyDescent="0.3">
      <c r="A2893" s="37"/>
      <c r="B2893" s="33" t="s">
        <v>283</v>
      </c>
      <c r="C2893" s="32" t="s">
        <v>69</v>
      </c>
      <c r="D2893" s="27"/>
      <c r="E2893" s="27"/>
      <c r="F2893" s="27"/>
      <c r="G2893" s="27"/>
      <c r="H2893" s="27">
        <v>0</v>
      </c>
      <c r="I2893" s="27"/>
      <c r="J2893" s="27"/>
      <c r="K2893" s="27"/>
      <c r="L2893" s="27"/>
      <c r="M2893" s="27"/>
      <c r="N2893" s="27"/>
      <c r="O2893" s="27"/>
      <c r="P2893" s="27"/>
      <c r="Q2893" s="27"/>
      <c r="R2893" s="27"/>
      <c r="S2893" s="27"/>
      <c r="T2893" s="27"/>
      <c r="U2893" s="27"/>
    </row>
    <row r="2894" spans="1:21" x14ac:dyDescent="0.3">
      <c r="A2894" s="37"/>
      <c r="B2894" s="33"/>
      <c r="C2894" s="32" t="s">
        <v>259</v>
      </c>
      <c r="D2894" s="27"/>
      <c r="E2894" s="27"/>
      <c r="F2894" s="27"/>
      <c r="G2894" s="27"/>
      <c r="H2894" s="27">
        <v>0</v>
      </c>
      <c r="I2894" s="27"/>
      <c r="J2894" s="27">
        <v>0</v>
      </c>
      <c r="K2894" s="27">
        <v>0</v>
      </c>
      <c r="L2894" s="27">
        <v>0</v>
      </c>
      <c r="M2894" s="27">
        <v>0</v>
      </c>
      <c r="N2894" s="27">
        <v>4875.3599999999997</v>
      </c>
      <c r="O2894" s="27">
        <v>0</v>
      </c>
      <c r="P2894" s="27">
        <v>0</v>
      </c>
      <c r="Q2894" s="27">
        <v>0</v>
      </c>
      <c r="R2894" s="27">
        <v>0</v>
      </c>
      <c r="S2894" s="27">
        <v>0</v>
      </c>
      <c r="T2894" s="27">
        <v>0</v>
      </c>
      <c r="U2894" s="27">
        <v>0</v>
      </c>
    </row>
    <row r="2895" spans="1:21" x14ac:dyDescent="0.3">
      <c r="A2895" s="37"/>
      <c r="B2895" s="33"/>
      <c r="C2895" s="32" t="s">
        <v>237</v>
      </c>
      <c r="D2895" s="27">
        <v>311.37</v>
      </c>
      <c r="E2895" s="27">
        <v>10.409999999999997</v>
      </c>
      <c r="F2895" s="27">
        <v>107.59999999999992</v>
      </c>
      <c r="G2895" s="27"/>
      <c r="H2895" s="27">
        <v>0</v>
      </c>
      <c r="I2895" s="27"/>
      <c r="J2895" s="27"/>
      <c r="K2895" s="27"/>
      <c r="L2895" s="27"/>
      <c r="M2895" s="27"/>
      <c r="N2895" s="27"/>
      <c r="O2895" s="27"/>
      <c r="P2895" s="27"/>
      <c r="Q2895" s="27"/>
      <c r="R2895" s="27"/>
      <c r="S2895" s="27"/>
      <c r="T2895" s="27"/>
      <c r="U2895" s="27"/>
    </row>
    <row r="2896" spans="1:21" x14ac:dyDescent="0.3">
      <c r="A2896" s="37"/>
      <c r="B2896" s="33"/>
      <c r="C2896" s="32" t="s">
        <v>249</v>
      </c>
      <c r="D2896" s="27"/>
      <c r="E2896" s="27"/>
      <c r="F2896" s="27"/>
      <c r="G2896" s="27"/>
      <c r="H2896" s="27">
        <v>0</v>
      </c>
      <c r="I2896" s="27"/>
      <c r="J2896" s="27"/>
      <c r="K2896" s="27"/>
      <c r="L2896" s="27"/>
      <c r="M2896" s="27"/>
      <c r="N2896" s="27"/>
      <c r="O2896" s="27"/>
      <c r="P2896" s="27"/>
      <c r="Q2896" s="27"/>
      <c r="R2896" s="27"/>
      <c r="S2896" s="27"/>
      <c r="T2896" s="27"/>
      <c r="U2896" s="27"/>
    </row>
    <row r="2897" spans="1:21" x14ac:dyDescent="0.3">
      <c r="A2897" s="37"/>
      <c r="B2897" s="33"/>
      <c r="C2897" s="32" t="s">
        <v>346</v>
      </c>
      <c r="D2897" s="27">
        <v>526.47</v>
      </c>
      <c r="E2897" s="27">
        <v>-198.88</v>
      </c>
      <c r="F2897" s="27">
        <v>591.56999999999994</v>
      </c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  <c r="R2897" s="27"/>
      <c r="S2897" s="27"/>
      <c r="T2897" s="27"/>
      <c r="U2897" s="27"/>
    </row>
    <row r="2898" spans="1:21" x14ac:dyDescent="0.3">
      <c r="A2898" s="37"/>
      <c r="B2898" s="33"/>
      <c r="C2898" s="32" t="s">
        <v>93</v>
      </c>
      <c r="D2898" s="27"/>
      <c r="E2898" s="27"/>
      <c r="F2898" s="27"/>
      <c r="G2898" s="27"/>
      <c r="H2898" s="27">
        <v>0</v>
      </c>
      <c r="I2898" s="27"/>
      <c r="J2898" s="27"/>
      <c r="K2898" s="27"/>
      <c r="L2898" s="27"/>
      <c r="M2898" s="27"/>
      <c r="N2898" s="27"/>
      <c r="O2898" s="27"/>
      <c r="P2898" s="27"/>
      <c r="Q2898" s="27"/>
      <c r="R2898" s="27"/>
      <c r="S2898" s="27"/>
      <c r="T2898" s="27"/>
      <c r="U2898" s="27"/>
    </row>
    <row r="2899" spans="1:21" x14ac:dyDescent="0.3">
      <c r="A2899" s="37"/>
      <c r="B2899" s="33"/>
      <c r="C2899" s="32" t="s">
        <v>262</v>
      </c>
      <c r="D2899" s="27"/>
      <c r="E2899" s="27"/>
      <c r="F2899" s="27"/>
      <c r="G2899" s="27"/>
      <c r="H2899" s="27">
        <v>0</v>
      </c>
      <c r="I2899" s="27"/>
      <c r="J2899" s="27"/>
      <c r="K2899" s="27"/>
      <c r="L2899" s="27"/>
      <c r="M2899" s="27"/>
      <c r="N2899" s="27"/>
      <c r="O2899" s="27"/>
      <c r="P2899" s="27"/>
      <c r="Q2899" s="27"/>
      <c r="R2899" s="27"/>
      <c r="S2899" s="27"/>
      <c r="T2899" s="27"/>
      <c r="U2899" s="27"/>
    </row>
    <row r="2900" spans="1:21" x14ac:dyDescent="0.3">
      <c r="A2900" s="37"/>
      <c r="B2900" s="33"/>
      <c r="C2900" s="32" t="s">
        <v>263</v>
      </c>
      <c r="D2900" s="27"/>
      <c r="E2900" s="27"/>
      <c r="F2900" s="27"/>
      <c r="G2900" s="27"/>
      <c r="H2900" s="27">
        <v>0</v>
      </c>
      <c r="I2900" s="27"/>
      <c r="J2900" s="27">
        <v>0</v>
      </c>
      <c r="K2900" s="27">
        <v>7300</v>
      </c>
      <c r="L2900" s="27">
        <v>7300</v>
      </c>
      <c r="M2900" s="27">
        <v>7300</v>
      </c>
      <c r="N2900" s="27">
        <v>7300</v>
      </c>
      <c r="O2900" s="27">
        <v>7300</v>
      </c>
      <c r="P2900" s="27">
        <v>7300</v>
      </c>
      <c r="Q2900" s="27">
        <v>7300</v>
      </c>
      <c r="R2900" s="27">
        <v>7300</v>
      </c>
      <c r="S2900" s="27">
        <v>7300</v>
      </c>
      <c r="T2900" s="27">
        <v>7300</v>
      </c>
      <c r="U2900" s="27">
        <v>7300</v>
      </c>
    </row>
    <row r="2901" spans="1:21" x14ac:dyDescent="0.3">
      <c r="A2901" s="37"/>
      <c r="B2901" s="33"/>
      <c r="C2901" s="32" t="s">
        <v>258</v>
      </c>
      <c r="D2901" s="27"/>
      <c r="E2901" s="27"/>
      <c r="F2901" s="27"/>
      <c r="G2901" s="27"/>
      <c r="H2901" s="27">
        <v>0</v>
      </c>
      <c r="I2901" s="27"/>
      <c r="J2901" s="27">
        <v>0</v>
      </c>
      <c r="K2901" s="27">
        <v>916.44</v>
      </c>
      <c r="L2901" s="27">
        <v>916.44</v>
      </c>
      <c r="M2901" s="27">
        <v>916.44</v>
      </c>
      <c r="N2901" s="27">
        <v>916.44</v>
      </c>
      <c r="O2901" s="27">
        <v>916.44</v>
      </c>
      <c r="P2901" s="27">
        <v>916.44</v>
      </c>
      <c r="Q2901" s="27">
        <v>916.44</v>
      </c>
      <c r="R2901" s="27">
        <v>916.44</v>
      </c>
      <c r="S2901" s="27">
        <v>916.44</v>
      </c>
      <c r="T2901" s="27">
        <v>916.44</v>
      </c>
      <c r="U2901" s="27">
        <v>916.44</v>
      </c>
    </row>
    <row r="2902" spans="1:21" x14ac:dyDescent="0.3">
      <c r="A2902" s="37"/>
      <c r="B2902" s="33"/>
      <c r="C2902" s="32" t="s">
        <v>49</v>
      </c>
      <c r="D2902" s="27"/>
      <c r="E2902" s="27"/>
      <c r="F2902" s="27"/>
      <c r="G2902" s="27"/>
      <c r="H2902" s="27">
        <v>0</v>
      </c>
      <c r="I2902" s="27"/>
      <c r="J2902" s="27"/>
      <c r="K2902" s="27"/>
      <c r="L2902" s="27"/>
      <c r="M2902" s="27"/>
      <c r="N2902" s="27"/>
      <c r="O2902" s="27"/>
      <c r="P2902" s="27"/>
      <c r="Q2902" s="27"/>
      <c r="R2902" s="27"/>
      <c r="S2902" s="27"/>
      <c r="T2902" s="27"/>
      <c r="U2902" s="27"/>
    </row>
    <row r="2903" spans="1:21" x14ac:dyDescent="0.3">
      <c r="A2903" s="37"/>
      <c r="B2903" s="33"/>
      <c r="C2903" s="32" t="s">
        <v>334</v>
      </c>
      <c r="D2903" s="27">
        <v>1474.1399999999999</v>
      </c>
      <c r="E2903" s="27">
        <v>0</v>
      </c>
      <c r="F2903" s="27">
        <v>0</v>
      </c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  <c r="R2903" s="27"/>
      <c r="S2903" s="27"/>
      <c r="T2903" s="27"/>
      <c r="U2903" s="27"/>
    </row>
    <row r="2904" spans="1:21" x14ac:dyDescent="0.3">
      <c r="A2904" s="37"/>
      <c r="B2904" s="33"/>
      <c r="C2904" s="32" t="s">
        <v>75</v>
      </c>
      <c r="D2904" s="27"/>
      <c r="E2904" s="27"/>
      <c r="F2904" s="27"/>
      <c r="G2904" s="27"/>
      <c r="H2904" s="27">
        <v>0</v>
      </c>
      <c r="I2904" s="27"/>
      <c r="J2904" s="27"/>
      <c r="K2904" s="27"/>
      <c r="L2904" s="27"/>
      <c r="M2904" s="27"/>
      <c r="N2904" s="27"/>
      <c r="O2904" s="27"/>
      <c r="P2904" s="27"/>
      <c r="Q2904" s="27"/>
      <c r="R2904" s="27"/>
      <c r="S2904" s="27"/>
      <c r="T2904" s="27"/>
      <c r="U2904" s="27"/>
    </row>
    <row r="2905" spans="1:21" x14ac:dyDescent="0.3">
      <c r="A2905" s="37"/>
      <c r="B2905" s="33"/>
      <c r="C2905" s="32" t="s">
        <v>257</v>
      </c>
      <c r="D2905" s="27">
        <v>4525.8599999999997</v>
      </c>
      <c r="E2905" s="27">
        <v>149</v>
      </c>
      <c r="F2905" s="27">
        <v>543.48999999999955</v>
      </c>
      <c r="G2905" s="27"/>
      <c r="H2905" s="27">
        <v>0</v>
      </c>
      <c r="I2905" s="27"/>
      <c r="J2905" s="27"/>
      <c r="K2905" s="27"/>
      <c r="L2905" s="27"/>
      <c r="M2905" s="27"/>
      <c r="N2905" s="27"/>
      <c r="O2905" s="27"/>
      <c r="P2905" s="27"/>
      <c r="Q2905" s="27"/>
      <c r="R2905" s="27"/>
      <c r="S2905" s="27"/>
      <c r="T2905" s="27"/>
      <c r="U2905" s="27"/>
    </row>
    <row r="2906" spans="1:21" x14ac:dyDescent="0.3">
      <c r="A2906" s="37"/>
      <c r="B2906" s="33"/>
      <c r="C2906" s="32" t="s">
        <v>254</v>
      </c>
      <c r="D2906" s="27">
        <v>177.5</v>
      </c>
      <c r="E2906" s="27">
        <v>0</v>
      </c>
      <c r="F2906" s="27">
        <v>0</v>
      </c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  <c r="R2906" s="27"/>
      <c r="S2906" s="27"/>
      <c r="T2906" s="27"/>
      <c r="U2906" s="27"/>
    </row>
    <row r="2907" spans="1:21" x14ac:dyDescent="0.3">
      <c r="A2907" s="37"/>
      <c r="B2907" s="33"/>
      <c r="C2907" s="32" t="s">
        <v>181</v>
      </c>
      <c r="D2907" s="27"/>
      <c r="E2907" s="27"/>
      <c r="F2907" s="27"/>
      <c r="G2907" s="27"/>
      <c r="H2907" s="27">
        <v>0</v>
      </c>
      <c r="I2907" s="27"/>
      <c r="J2907" s="27"/>
      <c r="K2907" s="27"/>
      <c r="L2907" s="27"/>
      <c r="M2907" s="27"/>
      <c r="N2907" s="27"/>
      <c r="O2907" s="27"/>
      <c r="P2907" s="27"/>
      <c r="Q2907" s="27"/>
      <c r="R2907" s="27"/>
      <c r="S2907" s="27"/>
      <c r="T2907" s="27"/>
      <c r="U2907" s="27"/>
    </row>
    <row r="2908" spans="1:21" x14ac:dyDescent="0.3">
      <c r="A2908" s="37"/>
      <c r="B2908" s="33" t="s">
        <v>284</v>
      </c>
      <c r="C2908" s="32" t="s">
        <v>259</v>
      </c>
      <c r="D2908" s="27"/>
      <c r="E2908" s="27"/>
      <c r="F2908" s="27"/>
      <c r="G2908" s="27"/>
      <c r="H2908" s="27">
        <v>0</v>
      </c>
      <c r="I2908" s="27"/>
      <c r="J2908" s="27">
        <v>0</v>
      </c>
      <c r="K2908" s="27">
        <v>0</v>
      </c>
      <c r="L2908" s="27">
        <v>0</v>
      </c>
      <c r="M2908" s="27">
        <v>0</v>
      </c>
      <c r="N2908" s="27">
        <v>0</v>
      </c>
      <c r="O2908" s="27">
        <v>0</v>
      </c>
      <c r="P2908" s="27">
        <v>0</v>
      </c>
      <c r="Q2908" s="27">
        <v>0</v>
      </c>
      <c r="R2908" s="27">
        <v>0</v>
      </c>
      <c r="S2908" s="27">
        <v>0</v>
      </c>
      <c r="T2908" s="27">
        <v>0</v>
      </c>
      <c r="U2908" s="27">
        <v>0</v>
      </c>
    </row>
    <row r="2909" spans="1:21" x14ac:dyDescent="0.3">
      <c r="A2909" s="37"/>
      <c r="B2909" s="33"/>
      <c r="C2909" s="32" t="s">
        <v>237</v>
      </c>
      <c r="D2909" s="27"/>
      <c r="E2909" s="27"/>
      <c r="F2909" s="27"/>
      <c r="G2909" s="27"/>
      <c r="H2909" s="27">
        <v>0</v>
      </c>
      <c r="I2909" s="27"/>
      <c r="J2909" s="27"/>
      <c r="K2909" s="27"/>
      <c r="L2909" s="27"/>
      <c r="M2909" s="27"/>
      <c r="N2909" s="27"/>
      <c r="O2909" s="27"/>
      <c r="P2909" s="27"/>
      <c r="Q2909" s="27"/>
      <c r="R2909" s="27"/>
      <c r="S2909" s="27"/>
      <c r="T2909" s="27"/>
      <c r="U2909" s="27"/>
    </row>
    <row r="2910" spans="1:21" x14ac:dyDescent="0.3">
      <c r="A2910" s="37"/>
      <c r="B2910" s="33"/>
      <c r="C2910" s="32" t="s">
        <v>262</v>
      </c>
      <c r="D2910" s="27"/>
      <c r="E2910" s="27"/>
      <c r="F2910" s="27"/>
      <c r="G2910" s="27"/>
      <c r="H2910" s="27">
        <v>0</v>
      </c>
      <c r="I2910" s="27"/>
      <c r="J2910" s="27">
        <v>0</v>
      </c>
      <c r="K2910" s="27">
        <v>0</v>
      </c>
      <c r="L2910" s="27">
        <v>0</v>
      </c>
      <c r="M2910" s="27">
        <v>0</v>
      </c>
      <c r="N2910" s="27">
        <v>0</v>
      </c>
      <c r="O2910" s="27">
        <v>0</v>
      </c>
      <c r="P2910" s="27">
        <v>0</v>
      </c>
      <c r="Q2910" s="27">
        <v>0</v>
      </c>
      <c r="R2910" s="27">
        <v>0</v>
      </c>
      <c r="S2910" s="27">
        <v>0</v>
      </c>
      <c r="T2910" s="27">
        <v>0</v>
      </c>
      <c r="U2910" s="27">
        <v>0</v>
      </c>
    </row>
    <row r="2911" spans="1:21" x14ac:dyDescent="0.3">
      <c r="A2911" s="37"/>
      <c r="B2911" s="33"/>
      <c r="C2911" s="32" t="s">
        <v>261</v>
      </c>
      <c r="D2911" s="27"/>
      <c r="E2911" s="27"/>
      <c r="F2911" s="27"/>
      <c r="G2911" s="27"/>
      <c r="H2911" s="27">
        <v>0</v>
      </c>
      <c r="I2911" s="27"/>
      <c r="J2911" s="27">
        <v>0</v>
      </c>
      <c r="K2911" s="27">
        <v>0</v>
      </c>
      <c r="L2911" s="27">
        <v>0</v>
      </c>
      <c r="M2911" s="27">
        <v>0</v>
      </c>
      <c r="N2911" s="27">
        <v>0</v>
      </c>
      <c r="O2911" s="27">
        <v>0</v>
      </c>
      <c r="P2911" s="27">
        <v>0</v>
      </c>
      <c r="Q2911" s="27">
        <v>0</v>
      </c>
      <c r="R2911" s="27">
        <v>0</v>
      </c>
      <c r="S2911" s="27">
        <v>0</v>
      </c>
      <c r="T2911" s="27">
        <v>0</v>
      </c>
      <c r="U2911" s="27">
        <v>0</v>
      </c>
    </row>
    <row r="2912" spans="1:21" x14ac:dyDescent="0.3">
      <c r="A2912" s="37"/>
      <c r="B2912" s="33"/>
      <c r="C2912" s="32" t="s">
        <v>258</v>
      </c>
      <c r="D2912" s="27"/>
      <c r="E2912" s="27"/>
      <c r="F2912" s="27"/>
      <c r="G2912" s="27"/>
      <c r="H2912" s="27">
        <v>0</v>
      </c>
      <c r="I2912" s="27"/>
      <c r="J2912" s="27">
        <v>0</v>
      </c>
      <c r="K2912" s="27">
        <v>0</v>
      </c>
      <c r="L2912" s="27">
        <v>0</v>
      </c>
      <c r="M2912" s="27">
        <v>0</v>
      </c>
      <c r="N2912" s="27">
        <v>0</v>
      </c>
      <c r="O2912" s="27">
        <v>0</v>
      </c>
      <c r="P2912" s="27">
        <v>0</v>
      </c>
      <c r="Q2912" s="27">
        <v>0</v>
      </c>
      <c r="R2912" s="27">
        <v>0</v>
      </c>
      <c r="S2912" s="27">
        <v>0</v>
      </c>
      <c r="T2912" s="27">
        <v>0</v>
      </c>
      <c r="U2912" s="27">
        <v>0</v>
      </c>
    </row>
    <row r="2913" spans="1:21" x14ac:dyDescent="0.3">
      <c r="A2913" s="37"/>
      <c r="B2913" s="33"/>
      <c r="C2913" s="32" t="s">
        <v>260</v>
      </c>
      <c r="D2913" s="27"/>
      <c r="E2913" s="27"/>
      <c r="F2913" s="27"/>
      <c r="G2913" s="27"/>
      <c r="H2913" s="27">
        <v>0</v>
      </c>
      <c r="I2913" s="27"/>
      <c r="J2913" s="27">
        <v>0</v>
      </c>
      <c r="K2913" s="27">
        <v>0</v>
      </c>
      <c r="L2913" s="27">
        <v>0</v>
      </c>
      <c r="M2913" s="27">
        <v>0</v>
      </c>
      <c r="N2913" s="27">
        <v>0</v>
      </c>
      <c r="O2913" s="27">
        <v>0</v>
      </c>
      <c r="P2913" s="27">
        <v>0</v>
      </c>
      <c r="Q2913" s="27">
        <v>0</v>
      </c>
      <c r="R2913" s="27">
        <v>0</v>
      </c>
      <c r="S2913" s="27">
        <v>0</v>
      </c>
      <c r="T2913" s="27">
        <v>0</v>
      </c>
      <c r="U2913" s="27">
        <v>0</v>
      </c>
    </row>
    <row r="2914" spans="1:21" x14ac:dyDescent="0.3">
      <c r="A2914" s="37"/>
      <c r="B2914" s="33" t="s">
        <v>285</v>
      </c>
      <c r="C2914" s="32" t="s">
        <v>69</v>
      </c>
      <c r="D2914" s="27"/>
      <c r="E2914" s="27"/>
      <c r="F2914" s="27"/>
      <c r="G2914" s="27"/>
      <c r="H2914" s="27">
        <v>0</v>
      </c>
      <c r="I2914" s="27"/>
      <c r="J2914" s="27"/>
      <c r="K2914" s="27"/>
      <c r="L2914" s="27"/>
      <c r="M2914" s="27"/>
      <c r="N2914" s="27"/>
      <c r="O2914" s="27"/>
      <c r="P2914" s="27"/>
      <c r="Q2914" s="27"/>
      <c r="R2914" s="27"/>
      <c r="S2914" s="27"/>
      <c r="T2914" s="27"/>
      <c r="U2914" s="27"/>
    </row>
    <row r="2915" spans="1:21" x14ac:dyDescent="0.3">
      <c r="A2915" s="37"/>
      <c r="B2915" s="33"/>
      <c r="C2915" s="32" t="s">
        <v>259</v>
      </c>
      <c r="D2915" s="27"/>
      <c r="E2915" s="27"/>
      <c r="F2915" s="27"/>
      <c r="G2915" s="27"/>
      <c r="H2915" s="27">
        <v>0</v>
      </c>
      <c r="I2915" s="27"/>
      <c r="J2915" s="27">
        <v>0</v>
      </c>
      <c r="K2915" s="27">
        <v>0</v>
      </c>
      <c r="L2915" s="27">
        <v>0</v>
      </c>
      <c r="M2915" s="27">
        <v>0</v>
      </c>
      <c r="N2915" s="27">
        <v>0</v>
      </c>
      <c r="O2915" s="27">
        <v>0</v>
      </c>
      <c r="P2915" s="27">
        <v>0</v>
      </c>
      <c r="Q2915" s="27">
        <v>0</v>
      </c>
      <c r="R2915" s="27">
        <v>0</v>
      </c>
      <c r="S2915" s="27">
        <v>0</v>
      </c>
      <c r="T2915" s="27">
        <v>0</v>
      </c>
      <c r="U2915" s="27">
        <v>0</v>
      </c>
    </row>
    <row r="2916" spans="1:21" x14ac:dyDescent="0.3">
      <c r="A2916" s="37"/>
      <c r="B2916" s="33"/>
      <c r="C2916" s="32" t="s">
        <v>262</v>
      </c>
      <c r="D2916" s="27"/>
      <c r="E2916" s="27"/>
      <c r="F2916" s="27"/>
      <c r="G2916" s="27"/>
      <c r="H2916" s="27">
        <v>0</v>
      </c>
      <c r="I2916" s="27"/>
      <c r="J2916" s="27"/>
      <c r="K2916" s="27"/>
      <c r="L2916" s="27"/>
      <c r="M2916" s="27"/>
      <c r="N2916" s="27"/>
      <c r="O2916" s="27"/>
      <c r="P2916" s="27"/>
      <c r="Q2916" s="27"/>
      <c r="R2916" s="27"/>
      <c r="S2916" s="27"/>
      <c r="T2916" s="27"/>
      <c r="U2916" s="27"/>
    </row>
    <row r="2917" spans="1:21" x14ac:dyDescent="0.3">
      <c r="A2917" s="37"/>
      <c r="B2917" s="33"/>
      <c r="C2917" s="32" t="s">
        <v>263</v>
      </c>
      <c r="D2917" s="27"/>
      <c r="E2917" s="27"/>
      <c r="F2917" s="27"/>
      <c r="G2917" s="27"/>
      <c r="H2917" s="27">
        <v>0</v>
      </c>
      <c r="I2917" s="27"/>
      <c r="J2917" s="27">
        <v>0</v>
      </c>
      <c r="K2917" s="27">
        <v>0</v>
      </c>
      <c r="L2917" s="27">
        <v>0</v>
      </c>
      <c r="M2917" s="27">
        <v>0</v>
      </c>
      <c r="N2917" s="27">
        <v>0</v>
      </c>
      <c r="O2917" s="27">
        <v>0</v>
      </c>
      <c r="P2917" s="27">
        <v>0</v>
      </c>
      <c r="Q2917" s="27">
        <v>0</v>
      </c>
      <c r="R2917" s="27">
        <v>0</v>
      </c>
      <c r="S2917" s="27">
        <v>0</v>
      </c>
      <c r="T2917" s="27">
        <v>0</v>
      </c>
      <c r="U2917" s="27">
        <v>0</v>
      </c>
    </row>
    <row r="2918" spans="1:21" x14ac:dyDescent="0.3">
      <c r="A2918" s="37"/>
      <c r="B2918" s="33"/>
      <c r="C2918" s="32" t="s">
        <v>258</v>
      </c>
      <c r="D2918" s="27"/>
      <c r="E2918" s="27"/>
      <c r="F2918" s="27"/>
      <c r="G2918" s="27"/>
      <c r="H2918" s="27">
        <v>0</v>
      </c>
      <c r="I2918" s="27"/>
      <c r="J2918" s="27">
        <v>0</v>
      </c>
      <c r="K2918" s="27">
        <v>235.12</v>
      </c>
      <c r="L2918" s="27">
        <v>235.12</v>
      </c>
      <c r="M2918" s="27">
        <v>50235.12</v>
      </c>
      <c r="N2918" s="27">
        <v>235.12</v>
      </c>
      <c r="O2918" s="27">
        <v>235.12</v>
      </c>
      <c r="P2918" s="27">
        <v>235.12</v>
      </c>
      <c r="Q2918" s="27">
        <v>235.12</v>
      </c>
      <c r="R2918" s="27">
        <v>235.12</v>
      </c>
      <c r="S2918" s="27">
        <v>235.12</v>
      </c>
      <c r="T2918" s="27">
        <v>235.12</v>
      </c>
      <c r="U2918" s="27">
        <v>235.12</v>
      </c>
    </row>
    <row r="2919" spans="1:21" x14ac:dyDescent="0.3">
      <c r="A2919" s="37"/>
      <c r="B2919" s="33"/>
      <c r="C2919" s="32" t="s">
        <v>70</v>
      </c>
      <c r="D2919" s="27">
        <v>0</v>
      </c>
      <c r="E2919" s="27">
        <v>-6240</v>
      </c>
      <c r="F2919" s="27">
        <v>0</v>
      </c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  <c r="R2919" s="27"/>
      <c r="S2919" s="27"/>
      <c r="T2919" s="27"/>
      <c r="U2919" s="27"/>
    </row>
    <row r="2920" spans="1:21" x14ac:dyDescent="0.3">
      <c r="A2920" s="37"/>
      <c r="B2920" s="33"/>
      <c r="C2920" s="32" t="s">
        <v>257</v>
      </c>
      <c r="D2920" s="27"/>
      <c r="E2920" s="27"/>
      <c r="F2920" s="27"/>
      <c r="G2920" s="27"/>
      <c r="H2920" s="27">
        <v>0</v>
      </c>
      <c r="I2920" s="27"/>
      <c r="J2920" s="27">
        <v>0</v>
      </c>
      <c r="K2920" s="27">
        <v>0</v>
      </c>
      <c r="L2920" s="27">
        <v>0</v>
      </c>
      <c r="M2920" s="27">
        <v>0</v>
      </c>
      <c r="N2920" s="27">
        <v>0</v>
      </c>
      <c r="O2920" s="27">
        <v>0</v>
      </c>
      <c r="P2920" s="27">
        <v>0</v>
      </c>
      <c r="Q2920" s="27">
        <v>0</v>
      </c>
      <c r="R2920" s="27">
        <v>0</v>
      </c>
      <c r="S2920" s="27">
        <v>0</v>
      </c>
      <c r="T2920" s="27">
        <v>0</v>
      </c>
      <c r="U2920" s="27">
        <v>0</v>
      </c>
    </row>
    <row r="2921" spans="1:21" x14ac:dyDescent="0.3">
      <c r="A2921" s="37"/>
      <c r="B2921" s="33" t="s">
        <v>286</v>
      </c>
      <c r="C2921" s="32" t="s">
        <v>259</v>
      </c>
      <c r="D2921" s="27"/>
      <c r="E2921" s="27"/>
      <c r="F2921" s="27"/>
      <c r="G2921" s="27"/>
      <c r="H2921" s="27">
        <v>0</v>
      </c>
      <c r="I2921" s="27"/>
      <c r="J2921" s="27">
        <v>0</v>
      </c>
      <c r="K2921" s="27">
        <v>0</v>
      </c>
      <c r="L2921" s="27">
        <v>0</v>
      </c>
      <c r="M2921" s="27">
        <v>0</v>
      </c>
      <c r="N2921" s="27">
        <v>0</v>
      </c>
      <c r="O2921" s="27">
        <v>0</v>
      </c>
      <c r="P2921" s="27">
        <v>0</v>
      </c>
      <c r="Q2921" s="27">
        <v>0</v>
      </c>
      <c r="R2921" s="27">
        <v>0</v>
      </c>
      <c r="S2921" s="27">
        <v>0</v>
      </c>
      <c r="T2921" s="27">
        <v>0</v>
      </c>
      <c r="U2921" s="27">
        <v>0</v>
      </c>
    </row>
    <row r="2922" spans="1:21" x14ac:dyDescent="0.3">
      <c r="A2922" s="37"/>
      <c r="B2922" s="33"/>
      <c r="C2922" s="32" t="s">
        <v>237</v>
      </c>
      <c r="D2922" s="27">
        <v>0</v>
      </c>
      <c r="E2922" s="27">
        <v>0</v>
      </c>
      <c r="F2922" s="27">
        <v>659.51</v>
      </c>
      <c r="G2922" s="27"/>
      <c r="H2922" s="27">
        <v>0</v>
      </c>
      <c r="I2922" s="27"/>
      <c r="J2922" s="27"/>
      <c r="K2922" s="27"/>
      <c r="L2922" s="27"/>
      <c r="M2922" s="27"/>
      <c r="N2922" s="27"/>
      <c r="O2922" s="27"/>
      <c r="P2922" s="27"/>
      <c r="Q2922" s="27"/>
      <c r="R2922" s="27"/>
      <c r="S2922" s="27"/>
      <c r="T2922" s="27"/>
      <c r="U2922" s="27"/>
    </row>
    <row r="2923" spans="1:21" x14ac:dyDescent="0.3">
      <c r="A2923" s="37"/>
      <c r="B2923" s="33"/>
      <c r="C2923" s="32" t="s">
        <v>262</v>
      </c>
      <c r="D2923" s="27"/>
      <c r="E2923" s="27"/>
      <c r="F2923" s="27"/>
      <c r="G2923" s="27"/>
      <c r="H2923" s="27">
        <v>0</v>
      </c>
      <c r="I2923" s="27"/>
      <c r="J2923" s="27">
        <v>0</v>
      </c>
      <c r="K2923" s="27">
        <v>0</v>
      </c>
      <c r="L2923" s="27">
        <v>0</v>
      </c>
      <c r="M2923" s="27">
        <v>0</v>
      </c>
      <c r="N2923" s="27">
        <v>0</v>
      </c>
      <c r="O2923" s="27">
        <v>0</v>
      </c>
      <c r="P2923" s="27">
        <v>0</v>
      </c>
      <c r="Q2923" s="27">
        <v>0</v>
      </c>
      <c r="R2923" s="27">
        <v>0</v>
      </c>
      <c r="S2923" s="27">
        <v>0</v>
      </c>
      <c r="T2923" s="27">
        <v>0</v>
      </c>
      <c r="U2923" s="27">
        <v>0</v>
      </c>
    </row>
    <row r="2924" spans="1:21" x14ac:dyDescent="0.3">
      <c r="A2924" s="37"/>
      <c r="B2924" s="33"/>
      <c r="C2924" s="32" t="s">
        <v>263</v>
      </c>
      <c r="D2924" s="27"/>
      <c r="E2924" s="27"/>
      <c r="F2924" s="27"/>
      <c r="G2924" s="27"/>
      <c r="H2924" s="27">
        <v>0</v>
      </c>
      <c r="I2924" s="27"/>
      <c r="J2924" s="27">
        <v>0</v>
      </c>
      <c r="K2924" s="27">
        <v>0</v>
      </c>
      <c r="L2924" s="27">
        <v>0</v>
      </c>
      <c r="M2924" s="27">
        <v>0</v>
      </c>
      <c r="N2924" s="27">
        <v>0</v>
      </c>
      <c r="O2924" s="27">
        <v>0</v>
      </c>
      <c r="P2924" s="27">
        <v>0</v>
      </c>
      <c r="Q2924" s="27">
        <v>0</v>
      </c>
      <c r="R2924" s="27">
        <v>0</v>
      </c>
      <c r="S2924" s="27">
        <v>0</v>
      </c>
      <c r="T2924" s="27">
        <v>0</v>
      </c>
      <c r="U2924" s="27">
        <v>0</v>
      </c>
    </row>
    <row r="2925" spans="1:21" x14ac:dyDescent="0.3">
      <c r="A2925" s="37"/>
      <c r="B2925" s="33"/>
      <c r="C2925" s="32" t="s">
        <v>261</v>
      </c>
      <c r="D2925" s="27"/>
      <c r="E2925" s="27"/>
      <c r="F2925" s="27"/>
      <c r="G2925" s="27"/>
      <c r="H2925" s="27">
        <v>0</v>
      </c>
      <c r="I2925" s="27"/>
      <c r="J2925" s="27">
        <v>0</v>
      </c>
      <c r="K2925" s="27">
        <v>794.27</v>
      </c>
      <c r="L2925" s="27">
        <v>794.27</v>
      </c>
      <c r="M2925" s="27">
        <v>794.27</v>
      </c>
      <c r="N2925" s="27">
        <v>794.27</v>
      </c>
      <c r="O2925" s="27">
        <v>794.27</v>
      </c>
      <c r="P2925" s="27">
        <v>794.27</v>
      </c>
      <c r="Q2925" s="27">
        <v>794.27</v>
      </c>
      <c r="R2925" s="27">
        <v>794.27</v>
      </c>
      <c r="S2925" s="27">
        <v>794.27</v>
      </c>
      <c r="T2925" s="27">
        <v>794.27</v>
      </c>
      <c r="U2925" s="27">
        <v>794.27</v>
      </c>
    </row>
    <row r="2926" spans="1:21" x14ac:dyDescent="0.3">
      <c r="A2926" s="37"/>
      <c r="B2926" s="33"/>
      <c r="C2926" s="32" t="s">
        <v>258</v>
      </c>
      <c r="D2926" s="27"/>
      <c r="E2926" s="27"/>
      <c r="F2926" s="27"/>
      <c r="G2926" s="27"/>
      <c r="H2926" s="27">
        <v>0</v>
      </c>
      <c r="I2926" s="27"/>
      <c r="J2926" s="27">
        <v>0</v>
      </c>
      <c r="K2926" s="27">
        <v>805.8</v>
      </c>
      <c r="L2926" s="27">
        <v>805.8</v>
      </c>
      <c r="M2926" s="27">
        <v>805.8</v>
      </c>
      <c r="N2926" s="27">
        <v>805.8</v>
      </c>
      <c r="O2926" s="27">
        <v>805.8</v>
      </c>
      <c r="P2926" s="27">
        <v>805.8</v>
      </c>
      <c r="Q2926" s="27">
        <v>805.8</v>
      </c>
      <c r="R2926" s="27">
        <v>805.8</v>
      </c>
      <c r="S2926" s="27">
        <v>805.8</v>
      </c>
      <c r="T2926" s="27">
        <v>805.8</v>
      </c>
      <c r="U2926" s="27">
        <v>805.8</v>
      </c>
    </row>
    <row r="2927" spans="1:21" x14ac:dyDescent="0.3">
      <c r="A2927" s="37"/>
      <c r="B2927" s="33"/>
      <c r="C2927" s="32" t="s">
        <v>260</v>
      </c>
      <c r="D2927" s="27"/>
      <c r="E2927" s="27"/>
      <c r="F2927" s="27"/>
      <c r="G2927" s="27"/>
      <c r="H2927" s="27">
        <v>0</v>
      </c>
      <c r="I2927" s="27"/>
      <c r="J2927" s="27"/>
      <c r="K2927" s="27"/>
      <c r="L2927" s="27"/>
      <c r="M2927" s="27"/>
      <c r="N2927" s="27"/>
      <c r="O2927" s="27"/>
      <c r="P2927" s="27"/>
      <c r="Q2927" s="27"/>
      <c r="R2927" s="27"/>
      <c r="S2927" s="27"/>
      <c r="T2927" s="27"/>
      <c r="U2927" s="27"/>
    </row>
    <row r="2928" spans="1:21" x14ac:dyDescent="0.3">
      <c r="A2928" s="37"/>
      <c r="B2928" s="33"/>
      <c r="C2928" s="32" t="s">
        <v>64</v>
      </c>
      <c r="D2928" s="27"/>
      <c r="E2928" s="27"/>
      <c r="F2928" s="27"/>
      <c r="G2928" s="27"/>
      <c r="H2928" s="27">
        <v>0</v>
      </c>
      <c r="I2928" s="27"/>
      <c r="J2928" s="27"/>
      <c r="K2928" s="27"/>
      <c r="L2928" s="27"/>
      <c r="M2928" s="27"/>
      <c r="N2928" s="27"/>
      <c r="O2928" s="27"/>
      <c r="P2928" s="27"/>
      <c r="Q2928" s="27"/>
      <c r="R2928" s="27"/>
      <c r="S2928" s="27"/>
      <c r="T2928" s="27"/>
      <c r="U2928" s="27"/>
    </row>
    <row r="2929" spans="1:21" x14ac:dyDescent="0.3">
      <c r="A2929" s="37"/>
      <c r="B2929" s="33"/>
      <c r="C2929" s="32" t="s">
        <v>75</v>
      </c>
      <c r="D2929" s="27"/>
      <c r="E2929" s="27"/>
      <c r="F2929" s="27"/>
      <c r="G2929" s="27"/>
      <c r="H2929" s="27">
        <v>0</v>
      </c>
      <c r="I2929" s="27"/>
      <c r="J2929" s="27"/>
      <c r="K2929" s="27"/>
      <c r="L2929" s="27"/>
      <c r="M2929" s="27"/>
      <c r="N2929" s="27"/>
      <c r="O2929" s="27"/>
      <c r="P2929" s="27"/>
      <c r="Q2929" s="27"/>
      <c r="R2929" s="27"/>
      <c r="S2929" s="27"/>
      <c r="T2929" s="27"/>
      <c r="U2929" s="27"/>
    </row>
    <row r="2930" spans="1:21" x14ac:dyDescent="0.3">
      <c r="A2930" s="37"/>
      <c r="B2930" s="33"/>
      <c r="C2930" s="32" t="s">
        <v>349</v>
      </c>
      <c r="D2930" s="27">
        <v>0</v>
      </c>
      <c r="E2930" s="27">
        <v>0</v>
      </c>
      <c r="F2930" s="27">
        <v>4020.95</v>
      </c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  <c r="R2930" s="27"/>
      <c r="S2930" s="27"/>
      <c r="T2930" s="27"/>
      <c r="U2930" s="27"/>
    </row>
    <row r="2931" spans="1:21" x14ac:dyDescent="0.3">
      <c r="A2931" s="37"/>
      <c r="B2931" s="33"/>
      <c r="C2931" s="32" t="s">
        <v>257</v>
      </c>
      <c r="D2931" s="27"/>
      <c r="E2931" s="27"/>
      <c r="F2931" s="27"/>
      <c r="G2931" s="27"/>
      <c r="H2931" s="27">
        <v>0</v>
      </c>
      <c r="I2931" s="27"/>
      <c r="J2931" s="27">
        <v>0</v>
      </c>
      <c r="K2931" s="27">
        <v>0</v>
      </c>
      <c r="L2931" s="27">
        <v>0</v>
      </c>
      <c r="M2931" s="27">
        <v>0</v>
      </c>
      <c r="N2931" s="27">
        <v>0</v>
      </c>
      <c r="O2931" s="27">
        <v>0</v>
      </c>
      <c r="P2931" s="27">
        <v>0</v>
      </c>
      <c r="Q2931" s="27">
        <v>0</v>
      </c>
      <c r="R2931" s="27">
        <v>0</v>
      </c>
      <c r="S2931" s="27">
        <v>0</v>
      </c>
      <c r="T2931" s="27">
        <v>0</v>
      </c>
      <c r="U2931" s="27">
        <v>0</v>
      </c>
    </row>
    <row r="2932" spans="1:21" x14ac:dyDescent="0.3">
      <c r="A2932" s="37"/>
      <c r="B2932" s="33"/>
      <c r="C2932" s="32" t="s">
        <v>242</v>
      </c>
      <c r="D2932" s="27">
        <v>494896.26</v>
      </c>
      <c r="E2932" s="27">
        <v>463738.36</v>
      </c>
      <c r="F2932" s="27">
        <v>509985.50000000006</v>
      </c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  <c r="R2932" s="27"/>
      <c r="S2932" s="27"/>
      <c r="T2932" s="27"/>
      <c r="U2932" s="27"/>
    </row>
    <row r="2933" spans="1:21" x14ac:dyDescent="0.3">
      <c r="A2933" s="37"/>
      <c r="B2933" s="33"/>
      <c r="C2933" s="32" t="s">
        <v>181</v>
      </c>
      <c r="D2933" s="27"/>
      <c r="E2933" s="27"/>
      <c r="F2933" s="27"/>
      <c r="G2933" s="27"/>
      <c r="H2933" s="27">
        <v>596996.80999999994</v>
      </c>
      <c r="I2933" s="27"/>
      <c r="J2933" s="27"/>
      <c r="K2933" s="27"/>
      <c r="L2933" s="27"/>
      <c r="M2933" s="27"/>
      <c r="N2933" s="27"/>
      <c r="O2933" s="27"/>
      <c r="P2933" s="27"/>
      <c r="Q2933" s="27"/>
      <c r="R2933" s="27"/>
      <c r="S2933" s="27"/>
      <c r="T2933" s="27"/>
      <c r="U2933" s="27"/>
    </row>
    <row r="2934" spans="1:21" x14ac:dyDescent="0.3">
      <c r="A2934" s="37"/>
      <c r="B2934" s="33" t="s">
        <v>287</v>
      </c>
      <c r="C2934" s="32" t="s">
        <v>117</v>
      </c>
      <c r="D2934" s="27">
        <v>3969.51</v>
      </c>
      <c r="E2934" s="27">
        <v>0</v>
      </c>
      <c r="F2934" s="27">
        <v>0</v>
      </c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  <c r="R2934" s="27"/>
      <c r="S2934" s="27"/>
      <c r="T2934" s="27"/>
      <c r="U2934" s="27"/>
    </row>
    <row r="2935" spans="1:21" x14ac:dyDescent="0.3">
      <c r="A2935" s="37"/>
      <c r="B2935" s="33"/>
      <c r="C2935" s="32" t="s">
        <v>33</v>
      </c>
      <c r="D2935" s="27">
        <v>27227.419999999995</v>
      </c>
      <c r="E2935" s="27">
        <v>27707.859999999997</v>
      </c>
      <c r="F2935" s="27">
        <v>28643.85</v>
      </c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  <c r="R2935" s="27"/>
      <c r="S2935" s="27"/>
      <c r="T2935" s="27"/>
      <c r="U2935" s="27"/>
    </row>
    <row r="2936" spans="1:21" x14ac:dyDescent="0.3">
      <c r="A2936" s="37"/>
      <c r="B2936" s="33"/>
      <c r="C2936" s="32" t="s">
        <v>34</v>
      </c>
      <c r="D2936" s="27"/>
      <c r="E2936" s="27"/>
      <c r="F2936" s="27"/>
      <c r="G2936" s="27"/>
      <c r="H2936" s="27">
        <v>0</v>
      </c>
      <c r="I2936" s="27"/>
      <c r="J2936" s="27"/>
      <c r="K2936" s="27"/>
      <c r="L2936" s="27"/>
      <c r="M2936" s="27"/>
      <c r="N2936" s="27"/>
      <c r="O2936" s="27"/>
      <c r="P2936" s="27"/>
      <c r="Q2936" s="27"/>
      <c r="R2936" s="27"/>
      <c r="S2936" s="27"/>
      <c r="T2936" s="27"/>
      <c r="U2936" s="27"/>
    </row>
    <row r="2937" spans="1:21" x14ac:dyDescent="0.3">
      <c r="A2937" s="37"/>
      <c r="B2937" s="33"/>
      <c r="C2937" s="32" t="s">
        <v>237</v>
      </c>
      <c r="D2937" s="27">
        <v>593971.06000000006</v>
      </c>
      <c r="E2937" s="27">
        <v>362757.61</v>
      </c>
      <c r="F2937" s="27">
        <v>1945975.47</v>
      </c>
      <c r="G2937" s="27"/>
      <c r="H2937" s="27">
        <v>145753.46</v>
      </c>
      <c r="I2937" s="27"/>
      <c r="J2937" s="27">
        <v>0</v>
      </c>
      <c r="K2937" s="27">
        <v>0</v>
      </c>
      <c r="L2937" s="27">
        <v>0</v>
      </c>
      <c r="M2937" s="27">
        <v>0</v>
      </c>
      <c r="N2937" s="27">
        <v>0</v>
      </c>
      <c r="O2937" s="27">
        <v>0</v>
      </c>
      <c r="P2937" s="27">
        <v>0</v>
      </c>
      <c r="Q2937" s="27">
        <v>0</v>
      </c>
      <c r="R2937" s="27">
        <v>0</v>
      </c>
      <c r="S2937" s="27">
        <v>0</v>
      </c>
      <c r="T2937" s="27">
        <v>0</v>
      </c>
      <c r="U2937" s="27">
        <v>0</v>
      </c>
    </row>
    <row r="2938" spans="1:21" x14ac:dyDescent="0.3">
      <c r="A2938" s="37"/>
      <c r="B2938" s="33"/>
      <c r="C2938" s="32" t="s">
        <v>113</v>
      </c>
      <c r="D2938" s="27"/>
      <c r="E2938" s="27"/>
      <c r="F2938" s="27"/>
      <c r="G2938" s="27"/>
      <c r="H2938" s="27">
        <v>0</v>
      </c>
      <c r="I2938" s="27"/>
      <c r="J2938" s="27"/>
      <c r="K2938" s="27"/>
      <c r="L2938" s="27"/>
      <c r="M2938" s="27"/>
      <c r="N2938" s="27"/>
      <c r="O2938" s="27"/>
      <c r="P2938" s="27"/>
      <c r="Q2938" s="27"/>
      <c r="R2938" s="27"/>
      <c r="S2938" s="27"/>
      <c r="T2938" s="27"/>
      <c r="U2938" s="27"/>
    </row>
    <row r="2939" spans="1:21" x14ac:dyDescent="0.3">
      <c r="A2939" s="37"/>
      <c r="B2939" s="33"/>
      <c r="C2939" s="32" t="s">
        <v>114</v>
      </c>
      <c r="D2939" s="27">
        <v>8601.1</v>
      </c>
      <c r="E2939" s="27">
        <v>0</v>
      </c>
      <c r="F2939" s="27">
        <v>0</v>
      </c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  <c r="R2939" s="27"/>
      <c r="S2939" s="27"/>
      <c r="T2939" s="27"/>
      <c r="U2939" s="27"/>
    </row>
    <row r="2940" spans="1:21" x14ac:dyDescent="0.3">
      <c r="A2940" s="37"/>
      <c r="B2940" s="33"/>
      <c r="C2940" s="32" t="s">
        <v>118</v>
      </c>
      <c r="D2940" s="27">
        <v>2653.85</v>
      </c>
      <c r="E2940" s="27">
        <v>0</v>
      </c>
      <c r="F2940" s="27">
        <v>0</v>
      </c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  <c r="R2940" s="27"/>
      <c r="S2940" s="27"/>
      <c r="T2940" s="27"/>
      <c r="U2940" s="27"/>
    </row>
    <row r="2941" spans="1:21" x14ac:dyDescent="0.3">
      <c r="A2941" s="37"/>
      <c r="B2941" s="33"/>
      <c r="C2941" s="32" t="s">
        <v>25</v>
      </c>
      <c r="D2941" s="27"/>
      <c r="E2941" s="27"/>
      <c r="F2941" s="27"/>
      <c r="G2941" s="27"/>
      <c r="H2941" s="27">
        <v>0</v>
      </c>
      <c r="I2941" s="27"/>
      <c r="J2941" s="27"/>
      <c r="K2941" s="27"/>
      <c r="L2941" s="27"/>
      <c r="M2941" s="27"/>
      <c r="N2941" s="27"/>
      <c r="O2941" s="27"/>
      <c r="P2941" s="27"/>
      <c r="Q2941" s="27"/>
      <c r="R2941" s="27"/>
      <c r="S2941" s="27"/>
      <c r="T2941" s="27"/>
      <c r="U2941" s="27"/>
    </row>
    <row r="2942" spans="1:21" x14ac:dyDescent="0.3">
      <c r="A2942" s="37"/>
      <c r="B2942" s="33"/>
      <c r="C2942" s="32" t="s">
        <v>31</v>
      </c>
      <c r="D2942" s="27">
        <v>0</v>
      </c>
      <c r="E2942" s="27">
        <v>3690.5199999999995</v>
      </c>
      <c r="F2942" s="27">
        <v>0</v>
      </c>
      <c r="G2942" s="27"/>
      <c r="H2942" s="27">
        <v>29426.240000000002</v>
      </c>
      <c r="I2942" s="27"/>
      <c r="J2942" s="27">
        <v>0</v>
      </c>
      <c r="K2942" s="27">
        <v>0</v>
      </c>
      <c r="L2942" s="27">
        <v>0</v>
      </c>
      <c r="M2942" s="27">
        <v>0</v>
      </c>
      <c r="N2942" s="27">
        <v>0</v>
      </c>
      <c r="O2942" s="27">
        <v>0</v>
      </c>
      <c r="P2942" s="27">
        <v>0</v>
      </c>
      <c r="Q2942" s="27">
        <v>0</v>
      </c>
      <c r="R2942" s="27">
        <v>0</v>
      </c>
      <c r="S2942" s="27">
        <v>0</v>
      </c>
      <c r="T2942" s="27">
        <v>0</v>
      </c>
      <c r="U2942" s="27">
        <v>0</v>
      </c>
    </row>
    <row r="2943" spans="1:21" x14ac:dyDescent="0.3">
      <c r="A2943" s="37"/>
      <c r="B2943" s="33"/>
      <c r="C2943" s="32" t="s">
        <v>158</v>
      </c>
      <c r="D2943" s="27">
        <v>26306.289999999997</v>
      </c>
      <c r="E2943" s="27">
        <v>28203.799999999996</v>
      </c>
      <c r="F2943" s="27">
        <v>28218.010000000002</v>
      </c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  <c r="R2943" s="27"/>
      <c r="S2943" s="27"/>
      <c r="T2943" s="27"/>
      <c r="U2943" s="27"/>
    </row>
    <row r="2944" spans="1:21" x14ac:dyDescent="0.3">
      <c r="A2944" s="37"/>
      <c r="B2944" s="33"/>
      <c r="C2944" s="32" t="s">
        <v>159</v>
      </c>
      <c r="D2944" s="27">
        <v>39767.950000000004</v>
      </c>
      <c r="E2944" s="27">
        <v>45007.360000000001</v>
      </c>
      <c r="F2944" s="27">
        <v>58200.94</v>
      </c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  <c r="R2944" s="27"/>
      <c r="S2944" s="27"/>
      <c r="T2944" s="27"/>
      <c r="U2944" s="27"/>
    </row>
    <row r="2945" spans="1:21" x14ac:dyDescent="0.3">
      <c r="A2945" s="37"/>
      <c r="B2945" s="33"/>
      <c r="C2945" s="32" t="s">
        <v>160</v>
      </c>
      <c r="D2945" s="27">
        <v>43702.02</v>
      </c>
      <c r="E2945" s="27">
        <v>56346.349999999991</v>
      </c>
      <c r="F2945" s="27">
        <v>52274.14</v>
      </c>
      <c r="G2945" s="27"/>
      <c r="H2945" s="27">
        <v>0</v>
      </c>
      <c r="I2945" s="27"/>
      <c r="J2945" s="27"/>
      <c r="K2945" s="27"/>
      <c r="L2945" s="27"/>
      <c r="M2945" s="27"/>
      <c r="N2945" s="27"/>
      <c r="O2945" s="27"/>
      <c r="P2945" s="27"/>
      <c r="Q2945" s="27"/>
      <c r="R2945" s="27"/>
      <c r="S2945" s="27"/>
      <c r="T2945" s="27"/>
      <c r="U2945" s="27"/>
    </row>
    <row r="2946" spans="1:21" x14ac:dyDescent="0.3">
      <c r="A2946" s="37"/>
      <c r="B2946" s="33"/>
      <c r="C2946" s="32" t="s">
        <v>204</v>
      </c>
      <c r="D2946" s="27">
        <v>-471.17</v>
      </c>
      <c r="E2946" s="27">
        <v>0</v>
      </c>
      <c r="F2946" s="27">
        <v>0</v>
      </c>
      <c r="G2946" s="27"/>
      <c r="H2946" s="27">
        <v>0</v>
      </c>
      <c r="I2946" s="27"/>
      <c r="J2946" s="27"/>
      <c r="K2946" s="27"/>
      <c r="L2946" s="27"/>
      <c r="M2946" s="27"/>
      <c r="N2946" s="27"/>
      <c r="O2946" s="27"/>
      <c r="P2946" s="27"/>
      <c r="Q2946" s="27"/>
      <c r="R2946" s="27"/>
      <c r="S2946" s="27"/>
      <c r="T2946" s="27"/>
      <c r="U2946" s="27"/>
    </row>
    <row r="2947" spans="1:21" x14ac:dyDescent="0.3">
      <c r="A2947" s="37"/>
      <c r="B2947" s="33"/>
      <c r="C2947" s="32" t="s">
        <v>206</v>
      </c>
      <c r="D2947" s="27">
        <v>4892.8500000000004</v>
      </c>
      <c r="E2947" s="27">
        <v>0</v>
      </c>
      <c r="F2947" s="27">
        <v>0</v>
      </c>
      <c r="G2947" s="27"/>
      <c r="H2947" s="27">
        <v>0</v>
      </c>
      <c r="I2947" s="27"/>
      <c r="J2947" s="27"/>
      <c r="K2947" s="27"/>
      <c r="L2947" s="27"/>
      <c r="M2947" s="27"/>
      <c r="N2947" s="27"/>
      <c r="O2947" s="27"/>
      <c r="P2947" s="27"/>
      <c r="Q2947" s="27"/>
      <c r="R2947" s="27"/>
      <c r="S2947" s="27"/>
      <c r="T2947" s="27"/>
      <c r="U2947" s="27"/>
    </row>
    <row r="2948" spans="1:21" x14ac:dyDescent="0.3">
      <c r="A2948" s="37"/>
      <c r="B2948" s="33"/>
      <c r="C2948" s="32" t="s">
        <v>229</v>
      </c>
      <c r="D2948" s="27">
        <v>0</v>
      </c>
      <c r="E2948" s="27">
        <v>45228.33</v>
      </c>
      <c r="F2948" s="27">
        <v>11560.75</v>
      </c>
      <c r="G2948" s="27"/>
      <c r="H2948" s="27">
        <v>0</v>
      </c>
      <c r="I2948" s="27"/>
      <c r="J2948" s="27"/>
      <c r="K2948" s="27"/>
      <c r="L2948" s="27"/>
      <c r="M2948" s="27"/>
      <c r="N2948" s="27"/>
      <c r="O2948" s="27"/>
      <c r="P2948" s="27"/>
      <c r="Q2948" s="27"/>
      <c r="R2948" s="27"/>
      <c r="S2948" s="27"/>
      <c r="T2948" s="27"/>
      <c r="U2948" s="27"/>
    </row>
    <row r="2949" spans="1:21" x14ac:dyDescent="0.3">
      <c r="A2949" s="37"/>
      <c r="B2949" s="33"/>
      <c r="C2949" s="32" t="s">
        <v>208</v>
      </c>
      <c r="D2949" s="27">
        <v>39163.599999999991</v>
      </c>
      <c r="E2949" s="27">
        <v>0</v>
      </c>
      <c r="F2949" s="27">
        <v>0</v>
      </c>
      <c r="G2949" s="27"/>
      <c r="H2949" s="27">
        <v>0</v>
      </c>
      <c r="I2949" s="27"/>
      <c r="J2949" s="27"/>
      <c r="K2949" s="27"/>
      <c r="L2949" s="27"/>
      <c r="M2949" s="27"/>
      <c r="N2949" s="27"/>
      <c r="O2949" s="27"/>
      <c r="P2949" s="27"/>
      <c r="Q2949" s="27"/>
      <c r="R2949" s="27"/>
      <c r="S2949" s="27"/>
      <c r="T2949" s="27"/>
      <c r="U2949" s="27"/>
    </row>
    <row r="2950" spans="1:21" x14ac:dyDescent="0.3">
      <c r="A2950" s="37"/>
      <c r="B2950" s="33"/>
      <c r="C2950" s="32" t="s">
        <v>10</v>
      </c>
      <c r="D2950" s="27"/>
      <c r="E2950" s="27"/>
      <c r="F2950" s="27"/>
      <c r="G2950" s="27"/>
      <c r="H2950" s="27">
        <v>352447.93</v>
      </c>
      <c r="I2950" s="27"/>
      <c r="J2950" s="27"/>
      <c r="K2950" s="27"/>
      <c r="L2950" s="27"/>
      <c r="M2950" s="27"/>
      <c r="N2950" s="27"/>
      <c r="O2950" s="27"/>
      <c r="P2950" s="27"/>
      <c r="Q2950" s="27"/>
      <c r="R2950" s="27"/>
      <c r="S2950" s="27"/>
      <c r="T2950" s="27"/>
      <c r="U2950" s="27"/>
    </row>
    <row r="2951" spans="1:21" x14ac:dyDescent="0.3">
      <c r="A2951" s="37"/>
      <c r="B2951" s="33"/>
      <c r="C2951" s="32" t="s">
        <v>264</v>
      </c>
      <c r="D2951" s="27">
        <v>0</v>
      </c>
      <c r="E2951" s="27">
        <v>1215.98</v>
      </c>
      <c r="F2951" s="27">
        <v>0</v>
      </c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  <c r="R2951" s="27"/>
      <c r="S2951" s="27"/>
      <c r="T2951" s="27"/>
      <c r="U2951" s="27"/>
    </row>
    <row r="2952" spans="1:21" x14ac:dyDescent="0.3">
      <c r="A2952" s="37"/>
      <c r="B2952" s="33"/>
      <c r="C2952" s="32" t="s">
        <v>181</v>
      </c>
      <c r="D2952" s="27"/>
      <c r="E2952" s="27"/>
      <c r="F2952" s="27"/>
      <c r="G2952" s="27"/>
      <c r="H2952" s="27">
        <v>0</v>
      </c>
      <c r="I2952" s="27"/>
      <c r="J2952" s="27"/>
      <c r="K2952" s="27"/>
      <c r="L2952" s="27"/>
      <c r="M2952" s="27"/>
      <c r="N2952" s="27"/>
      <c r="O2952" s="27"/>
      <c r="P2952" s="27"/>
      <c r="Q2952" s="27"/>
      <c r="R2952" s="27"/>
      <c r="S2952" s="27"/>
      <c r="T2952" s="27"/>
      <c r="U2952" s="27"/>
    </row>
    <row r="2953" spans="1:21" x14ac:dyDescent="0.3">
      <c r="A2953" s="37"/>
      <c r="B2953" s="33" t="s">
        <v>288</v>
      </c>
      <c r="C2953" s="32" t="s">
        <v>33</v>
      </c>
      <c r="D2953" s="27"/>
      <c r="E2953" s="27"/>
      <c r="F2953" s="27"/>
      <c r="G2953" s="27"/>
      <c r="H2953" s="27">
        <v>0</v>
      </c>
      <c r="I2953" s="27"/>
      <c r="J2953" s="27"/>
      <c r="K2953" s="27"/>
      <c r="L2953" s="27"/>
      <c r="M2953" s="27"/>
      <c r="N2953" s="27"/>
      <c r="O2953" s="27"/>
      <c r="P2953" s="27"/>
      <c r="Q2953" s="27"/>
      <c r="R2953" s="27"/>
      <c r="S2953" s="27"/>
      <c r="T2953" s="27"/>
      <c r="U2953" s="27"/>
    </row>
    <row r="2954" spans="1:21" x14ac:dyDescent="0.3">
      <c r="A2954" s="37"/>
      <c r="B2954" s="33"/>
      <c r="C2954" s="32" t="s">
        <v>34</v>
      </c>
      <c r="D2954" s="27"/>
      <c r="E2954" s="27"/>
      <c r="F2954" s="27"/>
      <c r="G2954" s="27"/>
      <c r="H2954" s="27">
        <v>0</v>
      </c>
      <c r="I2954" s="27"/>
      <c r="J2954" s="27"/>
      <c r="K2954" s="27"/>
      <c r="L2954" s="27"/>
      <c r="M2954" s="27"/>
      <c r="N2954" s="27"/>
      <c r="O2954" s="27"/>
      <c r="P2954" s="27"/>
      <c r="Q2954" s="27"/>
      <c r="R2954" s="27"/>
      <c r="S2954" s="27"/>
      <c r="T2954" s="27"/>
      <c r="U2954" s="27"/>
    </row>
    <row r="2955" spans="1:21" x14ac:dyDescent="0.3">
      <c r="A2955" s="37"/>
      <c r="B2955" s="33"/>
      <c r="C2955" s="32" t="s">
        <v>35</v>
      </c>
      <c r="D2955" s="27"/>
      <c r="E2955" s="27"/>
      <c r="F2955" s="27"/>
      <c r="G2955" s="27"/>
      <c r="H2955" s="27">
        <v>0</v>
      </c>
      <c r="I2955" s="27"/>
      <c r="J2955" s="27"/>
      <c r="K2955" s="27"/>
      <c r="L2955" s="27"/>
      <c r="M2955" s="27"/>
      <c r="N2955" s="27"/>
      <c r="O2955" s="27"/>
      <c r="P2955" s="27"/>
      <c r="Q2955" s="27"/>
      <c r="R2955" s="27"/>
      <c r="S2955" s="27"/>
      <c r="T2955" s="27"/>
      <c r="U2955" s="27"/>
    </row>
    <row r="2956" spans="1:21" x14ac:dyDescent="0.3">
      <c r="A2956" s="37"/>
      <c r="B2956" s="33"/>
      <c r="C2956" s="32" t="s">
        <v>198</v>
      </c>
      <c r="D2956" s="27">
        <v>459.14</v>
      </c>
      <c r="E2956" s="27">
        <v>0</v>
      </c>
      <c r="F2956" s="27">
        <v>0</v>
      </c>
      <c r="G2956" s="27"/>
      <c r="H2956" s="27">
        <v>0</v>
      </c>
      <c r="I2956" s="27"/>
      <c r="J2956" s="27"/>
      <c r="K2956" s="27"/>
      <c r="L2956" s="27"/>
      <c r="M2956" s="27"/>
      <c r="N2956" s="27"/>
      <c r="O2956" s="27"/>
      <c r="P2956" s="27"/>
      <c r="Q2956" s="27"/>
      <c r="R2956" s="27"/>
      <c r="S2956" s="27"/>
      <c r="T2956" s="27"/>
      <c r="U2956" s="27"/>
    </row>
    <row r="2957" spans="1:21" x14ac:dyDescent="0.3">
      <c r="A2957" s="37"/>
      <c r="B2957" s="33"/>
      <c r="C2957" s="32" t="s">
        <v>45</v>
      </c>
      <c r="D2957" s="27"/>
      <c r="E2957" s="27"/>
      <c r="F2957" s="27"/>
      <c r="G2957" s="27"/>
      <c r="H2957" s="27">
        <v>0</v>
      </c>
      <c r="I2957" s="27"/>
      <c r="J2957" s="27"/>
      <c r="K2957" s="27"/>
      <c r="L2957" s="27"/>
      <c r="M2957" s="27"/>
      <c r="N2957" s="27"/>
      <c r="O2957" s="27"/>
      <c r="P2957" s="27"/>
      <c r="Q2957" s="27"/>
      <c r="R2957" s="27"/>
      <c r="S2957" s="27"/>
      <c r="T2957" s="27"/>
      <c r="U2957" s="27"/>
    </row>
    <row r="2958" spans="1:21" x14ac:dyDescent="0.3">
      <c r="A2958" s="37"/>
      <c r="B2958" s="33"/>
      <c r="C2958" s="32" t="s">
        <v>237</v>
      </c>
      <c r="D2958" s="27"/>
      <c r="E2958" s="27"/>
      <c r="F2958" s="27"/>
      <c r="G2958" s="27"/>
      <c r="H2958" s="27">
        <v>0</v>
      </c>
      <c r="I2958" s="27"/>
      <c r="J2958" s="27"/>
      <c r="K2958" s="27"/>
      <c r="L2958" s="27"/>
      <c r="M2958" s="27"/>
      <c r="N2958" s="27"/>
      <c r="O2958" s="27"/>
      <c r="P2958" s="27"/>
      <c r="Q2958" s="27"/>
      <c r="R2958" s="27"/>
      <c r="S2958" s="27"/>
      <c r="T2958" s="27"/>
      <c r="U2958" s="27"/>
    </row>
    <row r="2959" spans="1:21" x14ac:dyDescent="0.3">
      <c r="A2959" s="37"/>
      <c r="B2959" s="33"/>
      <c r="C2959" s="32" t="s">
        <v>113</v>
      </c>
      <c r="D2959" s="27"/>
      <c r="E2959" s="27"/>
      <c r="F2959" s="27"/>
      <c r="G2959" s="27"/>
      <c r="H2959" s="27">
        <v>0</v>
      </c>
      <c r="I2959" s="27"/>
      <c r="J2959" s="27"/>
      <c r="K2959" s="27"/>
      <c r="L2959" s="27"/>
      <c r="M2959" s="27"/>
      <c r="N2959" s="27"/>
      <c r="O2959" s="27"/>
      <c r="P2959" s="27"/>
      <c r="Q2959" s="27"/>
      <c r="R2959" s="27"/>
      <c r="S2959" s="27"/>
      <c r="T2959" s="27"/>
      <c r="U2959" s="27"/>
    </row>
    <row r="2960" spans="1:21" x14ac:dyDescent="0.3">
      <c r="A2960" s="37"/>
      <c r="B2960" s="33"/>
      <c r="C2960" s="32" t="s">
        <v>114</v>
      </c>
      <c r="D2960" s="27">
        <v>53.87</v>
      </c>
      <c r="E2960" s="27">
        <v>0</v>
      </c>
      <c r="F2960" s="27">
        <v>0</v>
      </c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  <c r="R2960" s="27"/>
      <c r="S2960" s="27"/>
      <c r="T2960" s="27"/>
      <c r="U2960" s="27"/>
    </row>
    <row r="2961" spans="1:21" x14ac:dyDescent="0.3">
      <c r="A2961" s="37"/>
      <c r="B2961" s="33"/>
      <c r="C2961" s="32" t="s">
        <v>118</v>
      </c>
      <c r="D2961" s="27">
        <v>172.28</v>
      </c>
      <c r="E2961" s="27">
        <v>0</v>
      </c>
      <c r="F2961" s="27">
        <v>148.44999999999999</v>
      </c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  <c r="R2961" s="27"/>
      <c r="S2961" s="27"/>
      <c r="T2961" s="27"/>
      <c r="U2961" s="27"/>
    </row>
    <row r="2962" spans="1:21" x14ac:dyDescent="0.3">
      <c r="A2962" s="37"/>
      <c r="B2962" s="33"/>
      <c r="C2962" s="32" t="s">
        <v>24</v>
      </c>
      <c r="D2962" s="27">
        <v>9823.43</v>
      </c>
      <c r="E2962" s="27">
        <v>-44166.649999999987</v>
      </c>
      <c r="F2962" s="27">
        <v>26260.470000000005</v>
      </c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  <c r="R2962" s="27"/>
      <c r="S2962" s="27"/>
      <c r="T2962" s="27"/>
      <c r="U2962" s="27"/>
    </row>
    <row r="2963" spans="1:21" x14ac:dyDescent="0.3">
      <c r="A2963" s="37"/>
      <c r="B2963" s="33"/>
      <c r="C2963" s="32" t="s">
        <v>30</v>
      </c>
      <c r="D2963" s="27">
        <v>488.01</v>
      </c>
      <c r="E2963" s="27">
        <v>0</v>
      </c>
      <c r="F2963" s="27">
        <v>0</v>
      </c>
      <c r="G2963" s="27"/>
      <c r="H2963" s="27">
        <v>0</v>
      </c>
      <c r="I2963" s="27"/>
      <c r="J2963" s="27">
        <v>0</v>
      </c>
      <c r="K2963" s="27">
        <v>2916.67</v>
      </c>
      <c r="L2963" s="27">
        <v>2916.67</v>
      </c>
      <c r="M2963" s="27">
        <v>2916.67</v>
      </c>
      <c r="N2963" s="27">
        <v>2916.67</v>
      </c>
      <c r="O2963" s="27">
        <v>2916.67</v>
      </c>
      <c r="P2963" s="27">
        <v>2916.67</v>
      </c>
      <c r="Q2963" s="27">
        <v>2916.67</v>
      </c>
      <c r="R2963" s="27">
        <v>2916.67</v>
      </c>
      <c r="S2963" s="27">
        <v>2916.67</v>
      </c>
      <c r="T2963" s="27">
        <v>2916.67</v>
      </c>
      <c r="U2963" s="27">
        <v>2916.67</v>
      </c>
    </row>
    <row r="2964" spans="1:21" x14ac:dyDescent="0.3">
      <c r="A2964" s="37"/>
      <c r="B2964" s="33"/>
      <c r="C2964" s="32" t="s">
        <v>31</v>
      </c>
      <c r="D2964" s="27">
        <v>58245.069999999992</v>
      </c>
      <c r="E2964" s="27">
        <v>107.88</v>
      </c>
      <c r="F2964" s="27">
        <v>0</v>
      </c>
      <c r="G2964" s="27"/>
      <c r="H2964" s="27">
        <v>2906.04</v>
      </c>
      <c r="I2964" s="27"/>
      <c r="J2964" s="27">
        <v>572.16999999999996</v>
      </c>
      <c r="K2964" s="27">
        <v>2000.7300000000002</v>
      </c>
      <c r="L2964" s="27">
        <v>8152.05</v>
      </c>
      <c r="M2964" s="27">
        <v>2011.68</v>
      </c>
      <c r="N2964" s="27">
        <v>2000.7300000000002</v>
      </c>
      <c r="O2964" s="27">
        <v>2000.7300000000002</v>
      </c>
      <c r="P2964" s="27">
        <v>2011.68</v>
      </c>
      <c r="Q2964" s="27">
        <v>2000.7300000000002</v>
      </c>
      <c r="R2964" s="27">
        <v>2000.7300000000002</v>
      </c>
      <c r="S2964" s="27">
        <v>2011.68</v>
      </c>
      <c r="T2964" s="27">
        <v>2000.7300000000002</v>
      </c>
      <c r="U2964" s="27">
        <v>2000.7300000000002</v>
      </c>
    </row>
    <row r="2965" spans="1:21" x14ac:dyDescent="0.3">
      <c r="A2965" s="37"/>
      <c r="B2965" s="33"/>
      <c r="C2965" s="32" t="s">
        <v>159</v>
      </c>
      <c r="D2965" s="27">
        <v>2440.5500000000002</v>
      </c>
      <c r="E2965" s="27">
        <v>1641.43</v>
      </c>
      <c r="F2965" s="27">
        <v>0</v>
      </c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  <c r="R2965" s="27"/>
      <c r="S2965" s="27"/>
      <c r="T2965" s="27"/>
      <c r="U2965" s="27"/>
    </row>
    <row r="2966" spans="1:21" x14ac:dyDescent="0.3">
      <c r="A2966" s="37"/>
      <c r="B2966" s="33"/>
      <c r="C2966" s="32" t="s">
        <v>205</v>
      </c>
      <c r="D2966" s="27">
        <v>48403.49</v>
      </c>
      <c r="E2966" s="27">
        <v>9328</v>
      </c>
      <c r="F2966" s="27">
        <v>9500</v>
      </c>
      <c r="G2966" s="27"/>
      <c r="H2966" s="27">
        <v>0</v>
      </c>
      <c r="I2966" s="27"/>
      <c r="J2966" s="27"/>
      <c r="K2966" s="27"/>
      <c r="L2966" s="27"/>
      <c r="M2966" s="27"/>
      <c r="N2966" s="27"/>
      <c r="O2966" s="27"/>
      <c r="P2966" s="27"/>
      <c r="Q2966" s="27"/>
      <c r="R2966" s="27"/>
      <c r="S2966" s="27"/>
      <c r="T2966" s="27"/>
      <c r="U2966" s="27"/>
    </row>
    <row r="2967" spans="1:21" x14ac:dyDescent="0.3">
      <c r="A2967" s="37"/>
      <c r="B2967" s="33"/>
      <c r="C2967" s="32" t="s">
        <v>204</v>
      </c>
      <c r="D2967" s="27"/>
      <c r="E2967" s="27"/>
      <c r="F2967" s="27"/>
      <c r="G2967" s="27"/>
      <c r="H2967" s="27">
        <v>0</v>
      </c>
      <c r="I2967" s="27"/>
      <c r="J2967" s="27"/>
      <c r="K2967" s="27"/>
      <c r="L2967" s="27"/>
      <c r="M2967" s="27"/>
      <c r="N2967" s="27"/>
      <c r="O2967" s="27"/>
      <c r="P2967" s="27"/>
      <c r="Q2967" s="27"/>
      <c r="R2967" s="27"/>
      <c r="S2967" s="27"/>
      <c r="T2967" s="27"/>
      <c r="U2967" s="27"/>
    </row>
    <row r="2968" spans="1:21" x14ac:dyDescent="0.3">
      <c r="A2968" s="37"/>
      <c r="B2968" s="33"/>
      <c r="C2968" s="32" t="s">
        <v>206</v>
      </c>
      <c r="D2968" s="27"/>
      <c r="E2968" s="27"/>
      <c r="F2968" s="27"/>
      <c r="G2968" s="27"/>
      <c r="H2968" s="27">
        <v>0</v>
      </c>
      <c r="I2968" s="27"/>
      <c r="J2968" s="27"/>
      <c r="K2968" s="27"/>
      <c r="L2968" s="27"/>
      <c r="M2968" s="27"/>
      <c r="N2968" s="27"/>
      <c r="O2968" s="27"/>
      <c r="P2968" s="27"/>
      <c r="Q2968" s="27"/>
      <c r="R2968" s="27"/>
      <c r="S2968" s="27"/>
      <c r="T2968" s="27"/>
      <c r="U2968" s="27"/>
    </row>
    <row r="2969" spans="1:21" x14ac:dyDescent="0.3">
      <c r="A2969" s="37"/>
      <c r="B2969" s="33"/>
      <c r="C2969" s="32" t="s">
        <v>207</v>
      </c>
      <c r="D2969" s="27">
        <v>0</v>
      </c>
      <c r="E2969" s="27">
        <v>31684.799999999996</v>
      </c>
      <c r="F2969" s="27">
        <v>8154.76</v>
      </c>
      <c r="G2969" s="27"/>
      <c r="H2969" s="27">
        <v>0</v>
      </c>
      <c r="I2969" s="27"/>
      <c r="J2969" s="27"/>
      <c r="K2969" s="27"/>
      <c r="L2969" s="27"/>
      <c r="M2969" s="27"/>
      <c r="N2969" s="27"/>
      <c r="O2969" s="27"/>
      <c r="P2969" s="27"/>
      <c r="Q2969" s="27"/>
      <c r="R2969" s="27"/>
      <c r="S2969" s="27"/>
      <c r="T2969" s="27"/>
      <c r="U2969" s="27"/>
    </row>
    <row r="2970" spans="1:21" x14ac:dyDescent="0.3">
      <c r="A2970" s="37"/>
      <c r="B2970" s="33"/>
      <c r="C2970" s="32" t="s">
        <v>229</v>
      </c>
      <c r="D2970" s="27">
        <v>-64071.040000000001</v>
      </c>
      <c r="E2970" s="27">
        <v>-52154.200000000004</v>
      </c>
      <c r="F2970" s="27">
        <v>-12289.210000000001</v>
      </c>
      <c r="G2970" s="27"/>
      <c r="H2970" s="27">
        <v>0</v>
      </c>
      <c r="I2970" s="27"/>
      <c r="J2970" s="27"/>
      <c r="K2970" s="27"/>
      <c r="L2970" s="27"/>
      <c r="M2970" s="27"/>
      <c r="N2970" s="27"/>
      <c r="O2970" s="27"/>
      <c r="P2970" s="27"/>
      <c r="Q2970" s="27"/>
      <c r="R2970" s="27"/>
      <c r="S2970" s="27"/>
      <c r="T2970" s="27"/>
      <c r="U2970" s="27"/>
    </row>
    <row r="2971" spans="1:21" x14ac:dyDescent="0.3">
      <c r="A2971" s="37"/>
      <c r="B2971" s="33"/>
      <c r="C2971" s="32" t="s">
        <v>208</v>
      </c>
      <c r="D2971" s="27">
        <v>1008.67</v>
      </c>
      <c r="E2971" s="27">
        <v>32.700000000000003</v>
      </c>
      <c r="F2971" s="27">
        <v>0</v>
      </c>
      <c r="G2971" s="27"/>
      <c r="H2971" s="27">
        <v>0</v>
      </c>
      <c r="I2971" s="27"/>
      <c r="J2971" s="27"/>
      <c r="K2971" s="27"/>
      <c r="L2971" s="27"/>
      <c r="M2971" s="27"/>
      <c r="N2971" s="27"/>
      <c r="O2971" s="27"/>
      <c r="P2971" s="27"/>
      <c r="Q2971" s="27"/>
      <c r="R2971" s="27"/>
      <c r="S2971" s="27"/>
      <c r="T2971" s="27"/>
      <c r="U2971" s="27"/>
    </row>
    <row r="2972" spans="1:21" x14ac:dyDescent="0.3">
      <c r="A2972" s="37"/>
      <c r="B2972" s="33"/>
      <c r="C2972" s="32" t="s">
        <v>195</v>
      </c>
      <c r="D2972" s="27">
        <v>2777.46</v>
      </c>
      <c r="E2972" s="27">
        <v>2013.45</v>
      </c>
      <c r="F2972" s="27">
        <v>0</v>
      </c>
      <c r="G2972" s="27"/>
      <c r="H2972" s="27">
        <v>0</v>
      </c>
      <c r="I2972" s="27"/>
      <c r="J2972" s="27"/>
      <c r="K2972" s="27"/>
      <c r="L2972" s="27"/>
      <c r="M2972" s="27"/>
      <c r="N2972" s="27"/>
      <c r="O2972" s="27"/>
      <c r="P2972" s="27"/>
      <c r="Q2972" s="27"/>
      <c r="R2972" s="27"/>
      <c r="S2972" s="27"/>
      <c r="T2972" s="27"/>
      <c r="U2972" s="27"/>
    </row>
    <row r="2973" spans="1:21" x14ac:dyDescent="0.3">
      <c r="A2973" s="37"/>
      <c r="B2973" s="33"/>
      <c r="C2973" s="32" t="s">
        <v>10</v>
      </c>
      <c r="D2973" s="27"/>
      <c r="E2973" s="27"/>
      <c r="F2973" s="27"/>
      <c r="G2973" s="27"/>
      <c r="H2973" s="27">
        <v>29622.97</v>
      </c>
      <c r="I2973" s="27"/>
      <c r="J2973" s="27"/>
      <c r="K2973" s="27"/>
      <c r="L2973" s="27"/>
      <c r="M2973" s="27"/>
      <c r="N2973" s="27"/>
      <c r="O2973" s="27"/>
      <c r="P2973" s="27"/>
      <c r="Q2973" s="27"/>
      <c r="R2973" s="27"/>
      <c r="S2973" s="27"/>
      <c r="T2973" s="27"/>
      <c r="U2973" s="27"/>
    </row>
    <row r="2974" spans="1:21" x14ac:dyDescent="0.3">
      <c r="A2974" s="37"/>
      <c r="B2974" s="33"/>
      <c r="C2974" s="32" t="s">
        <v>165</v>
      </c>
      <c r="D2974" s="27"/>
      <c r="E2974" s="27"/>
      <c r="F2974" s="27"/>
      <c r="G2974" s="27"/>
      <c r="H2974" s="27">
        <v>828000</v>
      </c>
      <c r="I2974" s="27"/>
      <c r="J2974" s="27"/>
      <c r="K2974" s="27"/>
      <c r="L2974" s="27"/>
      <c r="M2974" s="27"/>
      <c r="N2974" s="27"/>
      <c r="O2974" s="27"/>
      <c r="P2974" s="27"/>
      <c r="Q2974" s="27"/>
      <c r="R2974" s="27"/>
      <c r="S2974" s="27"/>
      <c r="T2974" s="27"/>
      <c r="U2974" s="27"/>
    </row>
    <row r="2975" spans="1:21" x14ac:dyDescent="0.3">
      <c r="A2975" s="37"/>
      <c r="B2975" s="33"/>
      <c r="C2975" s="32" t="s">
        <v>223</v>
      </c>
      <c r="D2975" s="27">
        <v>0</v>
      </c>
      <c r="E2975" s="27">
        <v>0</v>
      </c>
      <c r="F2975" s="27">
        <v>356.51</v>
      </c>
      <c r="G2975" s="27"/>
      <c r="H2975" s="27">
        <v>0</v>
      </c>
      <c r="I2975" s="27"/>
      <c r="J2975" s="27"/>
      <c r="K2975" s="27"/>
      <c r="L2975" s="27"/>
      <c r="M2975" s="27"/>
      <c r="N2975" s="27"/>
      <c r="O2975" s="27"/>
      <c r="P2975" s="27"/>
      <c r="Q2975" s="27"/>
      <c r="R2975" s="27"/>
      <c r="S2975" s="27"/>
      <c r="T2975" s="27"/>
      <c r="U2975" s="27"/>
    </row>
    <row r="2976" spans="1:21" x14ac:dyDescent="0.3">
      <c r="A2976" s="37"/>
      <c r="B2976" s="33"/>
      <c r="C2976" s="32" t="s">
        <v>64</v>
      </c>
      <c r="D2976" s="27"/>
      <c r="E2976" s="27"/>
      <c r="F2976" s="27"/>
      <c r="G2976" s="27"/>
      <c r="H2976" s="27">
        <v>0</v>
      </c>
      <c r="I2976" s="27"/>
      <c r="J2976" s="27"/>
      <c r="K2976" s="27"/>
      <c r="L2976" s="27"/>
      <c r="M2976" s="27"/>
      <c r="N2976" s="27"/>
      <c r="O2976" s="27"/>
      <c r="P2976" s="27"/>
      <c r="Q2976" s="27"/>
      <c r="R2976" s="27"/>
      <c r="S2976" s="27"/>
      <c r="T2976" s="27"/>
      <c r="U2976" s="27"/>
    </row>
    <row r="2977" spans="1:21" x14ac:dyDescent="0.3">
      <c r="A2977" s="37"/>
      <c r="B2977" s="33"/>
      <c r="C2977" s="32" t="s">
        <v>360</v>
      </c>
      <c r="D2977" s="27">
        <v>1480.52</v>
      </c>
      <c r="E2977" s="27">
        <v>0</v>
      </c>
      <c r="F2977" s="27">
        <v>0</v>
      </c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  <c r="R2977" s="27"/>
      <c r="S2977" s="27"/>
      <c r="T2977" s="27"/>
      <c r="U2977" s="27"/>
    </row>
    <row r="2978" spans="1:21" x14ac:dyDescent="0.3">
      <c r="A2978" s="37"/>
      <c r="B2978" s="33"/>
      <c r="C2978" s="32" t="s">
        <v>202</v>
      </c>
      <c r="D2978" s="27">
        <v>0</v>
      </c>
      <c r="E2978" s="27">
        <v>0</v>
      </c>
      <c r="F2978" s="27">
        <v>46.35</v>
      </c>
      <c r="G2978" s="27"/>
      <c r="H2978" s="27">
        <v>0</v>
      </c>
      <c r="I2978" s="27"/>
      <c r="J2978" s="27"/>
      <c r="K2978" s="27"/>
      <c r="L2978" s="27"/>
      <c r="M2978" s="27"/>
      <c r="N2978" s="27"/>
      <c r="O2978" s="27"/>
      <c r="P2978" s="27"/>
      <c r="Q2978" s="27"/>
      <c r="R2978" s="27"/>
      <c r="S2978" s="27"/>
      <c r="T2978" s="27"/>
      <c r="U2978" s="27"/>
    </row>
    <row r="2979" spans="1:21" x14ac:dyDescent="0.3">
      <c r="A2979" s="37"/>
      <c r="B2979" s="33" t="s">
        <v>289</v>
      </c>
      <c r="C2979" s="32" t="s">
        <v>170</v>
      </c>
      <c r="D2979" s="27"/>
      <c r="E2979" s="27"/>
      <c r="F2979" s="27"/>
      <c r="G2979" s="27"/>
      <c r="H2979" s="27">
        <v>0</v>
      </c>
      <c r="I2979" s="27"/>
      <c r="J2979" s="27"/>
      <c r="K2979" s="27"/>
      <c r="L2979" s="27"/>
      <c r="M2979" s="27"/>
      <c r="N2979" s="27"/>
      <c r="O2979" s="27"/>
      <c r="P2979" s="27"/>
      <c r="Q2979" s="27"/>
      <c r="R2979" s="27"/>
      <c r="S2979" s="27"/>
      <c r="T2979" s="27"/>
      <c r="U2979" s="27"/>
    </row>
    <row r="2980" spans="1:21" x14ac:dyDescent="0.3">
      <c r="A2980" s="37"/>
      <c r="B2980" s="33"/>
      <c r="C2980" s="32" t="s">
        <v>171</v>
      </c>
      <c r="D2980" s="27">
        <v>0</v>
      </c>
      <c r="E2980" s="27">
        <v>0</v>
      </c>
      <c r="F2980" s="27">
        <v>46914.079999999994</v>
      </c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  <c r="R2980" s="27"/>
      <c r="S2980" s="27"/>
      <c r="T2980" s="27"/>
      <c r="U2980" s="27"/>
    </row>
    <row r="2981" spans="1:21" x14ac:dyDescent="0.3">
      <c r="A2981" s="37"/>
      <c r="B2981" s="33"/>
      <c r="C2981" s="32" t="s">
        <v>34</v>
      </c>
      <c r="D2981" s="27"/>
      <c r="E2981" s="27"/>
      <c r="F2981" s="27"/>
      <c r="G2981" s="27"/>
      <c r="H2981" s="27">
        <v>0</v>
      </c>
      <c r="I2981" s="27"/>
      <c r="J2981" s="27"/>
      <c r="K2981" s="27"/>
      <c r="L2981" s="27"/>
      <c r="M2981" s="27"/>
      <c r="N2981" s="27"/>
      <c r="O2981" s="27"/>
      <c r="P2981" s="27"/>
      <c r="Q2981" s="27"/>
      <c r="R2981" s="27"/>
      <c r="S2981" s="27"/>
      <c r="T2981" s="27"/>
      <c r="U2981" s="27"/>
    </row>
    <row r="2982" spans="1:21" x14ac:dyDescent="0.3">
      <c r="A2982" s="37"/>
      <c r="B2982" s="33"/>
      <c r="C2982" s="32" t="s">
        <v>241</v>
      </c>
      <c r="D2982" s="27">
        <v>-705.72</v>
      </c>
      <c r="E2982" s="27">
        <v>1859.4</v>
      </c>
      <c r="F2982" s="27">
        <v>0</v>
      </c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  <c r="R2982" s="27"/>
      <c r="S2982" s="27"/>
      <c r="T2982" s="27"/>
      <c r="U2982" s="27"/>
    </row>
    <row r="2983" spans="1:21" x14ac:dyDescent="0.3">
      <c r="A2983" s="37"/>
      <c r="B2983" s="33"/>
      <c r="C2983" s="32" t="s">
        <v>239</v>
      </c>
      <c r="D2983" s="27">
        <v>-287658.32999999996</v>
      </c>
      <c r="E2983" s="27">
        <v>-419801.58000000013</v>
      </c>
      <c r="F2983" s="27">
        <v>-110847.3899999999</v>
      </c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  <c r="R2983" s="27"/>
      <c r="S2983" s="27"/>
      <c r="T2983" s="27"/>
      <c r="U2983" s="27"/>
    </row>
    <row r="2984" spans="1:21" x14ac:dyDescent="0.3">
      <c r="A2984" s="37"/>
      <c r="B2984" s="33"/>
      <c r="C2984" s="32" t="s">
        <v>237</v>
      </c>
      <c r="D2984" s="27">
        <v>0</v>
      </c>
      <c r="E2984" s="27">
        <v>0</v>
      </c>
      <c r="F2984" s="27">
        <v>0</v>
      </c>
      <c r="G2984" s="27"/>
      <c r="H2984" s="27">
        <v>0</v>
      </c>
      <c r="I2984" s="27"/>
      <c r="J2984" s="27"/>
      <c r="K2984" s="27"/>
      <c r="L2984" s="27"/>
      <c r="M2984" s="27"/>
      <c r="N2984" s="27"/>
      <c r="O2984" s="27"/>
      <c r="P2984" s="27"/>
      <c r="Q2984" s="27"/>
      <c r="R2984" s="27"/>
      <c r="S2984" s="27"/>
      <c r="T2984" s="27"/>
      <c r="U2984" s="27"/>
    </row>
    <row r="2985" spans="1:21" x14ac:dyDescent="0.3">
      <c r="A2985" s="37"/>
      <c r="B2985" s="33"/>
      <c r="C2985" s="32" t="s">
        <v>30</v>
      </c>
      <c r="D2985" s="27">
        <v>2758</v>
      </c>
      <c r="E2985" s="27">
        <v>-2533</v>
      </c>
      <c r="F2985" s="27">
        <v>0</v>
      </c>
      <c r="G2985" s="27"/>
      <c r="H2985" s="27">
        <v>0</v>
      </c>
      <c r="I2985" s="27"/>
      <c r="J2985" s="27">
        <v>0</v>
      </c>
      <c r="K2985" s="27">
        <v>13607.14</v>
      </c>
      <c r="L2985" s="27">
        <v>13607.14</v>
      </c>
      <c r="M2985" s="27">
        <v>13607.14</v>
      </c>
      <c r="N2985" s="27">
        <v>13607.14</v>
      </c>
      <c r="O2985" s="27">
        <v>13607.14</v>
      </c>
      <c r="P2985" s="27">
        <v>13607.14</v>
      </c>
      <c r="Q2985" s="27">
        <v>13607.14</v>
      </c>
      <c r="R2985" s="27">
        <v>13607.14</v>
      </c>
      <c r="S2985" s="27">
        <v>13607.14</v>
      </c>
      <c r="T2985" s="27">
        <v>13607.14</v>
      </c>
      <c r="U2985" s="27">
        <v>13607.14</v>
      </c>
    </row>
    <row r="2986" spans="1:21" x14ac:dyDescent="0.3">
      <c r="A2986" s="37"/>
      <c r="B2986" s="33"/>
      <c r="C2986" s="32" t="s">
        <v>325</v>
      </c>
      <c r="D2986" s="27">
        <v>58541.779999999992</v>
      </c>
      <c r="E2986" s="27">
        <v>34608.46</v>
      </c>
      <c r="F2986" s="27">
        <v>10742.829999999998</v>
      </c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  <c r="R2986" s="27"/>
      <c r="S2986" s="27"/>
      <c r="T2986" s="27"/>
      <c r="U2986" s="27"/>
    </row>
    <row r="2987" spans="1:21" x14ac:dyDescent="0.3">
      <c r="A2987" s="37"/>
      <c r="B2987" s="33"/>
      <c r="C2987" s="32" t="s">
        <v>31</v>
      </c>
      <c r="D2987" s="27">
        <v>0</v>
      </c>
      <c r="E2987" s="27">
        <v>1200</v>
      </c>
      <c r="F2987" s="27">
        <v>0</v>
      </c>
      <c r="G2987" s="27"/>
      <c r="H2987" s="27">
        <v>0</v>
      </c>
      <c r="I2987" s="27"/>
      <c r="J2987" s="27">
        <v>0</v>
      </c>
      <c r="K2987" s="27">
        <v>10803.75</v>
      </c>
      <c r="L2987" s="27">
        <v>10803.75</v>
      </c>
      <c r="M2987" s="27">
        <v>10803.75</v>
      </c>
      <c r="N2987" s="27">
        <v>10803.75</v>
      </c>
      <c r="O2987" s="27">
        <v>10803.75</v>
      </c>
      <c r="P2987" s="27">
        <v>10803.75</v>
      </c>
      <c r="Q2987" s="27">
        <v>10803.75</v>
      </c>
      <c r="R2987" s="27">
        <v>10803.75</v>
      </c>
      <c r="S2987" s="27">
        <v>10803.75</v>
      </c>
      <c r="T2987" s="27">
        <v>10803.75</v>
      </c>
      <c r="U2987" s="27">
        <v>10803.75</v>
      </c>
    </row>
    <row r="2988" spans="1:21" x14ac:dyDescent="0.3">
      <c r="A2988" s="37"/>
      <c r="B2988" s="33"/>
      <c r="C2988" s="32" t="s">
        <v>231</v>
      </c>
      <c r="D2988" s="27">
        <v>4925.03</v>
      </c>
      <c r="E2988" s="27">
        <v>1.1499999999999999</v>
      </c>
      <c r="F2988" s="27">
        <v>0</v>
      </c>
      <c r="G2988" s="27"/>
      <c r="H2988" s="27">
        <v>238.44</v>
      </c>
      <c r="I2988" s="27"/>
      <c r="J2988" s="27"/>
      <c r="K2988" s="27"/>
      <c r="L2988" s="27"/>
      <c r="M2988" s="27"/>
      <c r="N2988" s="27"/>
      <c r="O2988" s="27"/>
      <c r="P2988" s="27"/>
      <c r="Q2988" s="27"/>
      <c r="R2988" s="27"/>
      <c r="S2988" s="27"/>
      <c r="T2988" s="27"/>
      <c r="U2988" s="27"/>
    </row>
    <row r="2989" spans="1:21" x14ac:dyDescent="0.3">
      <c r="A2989" s="37"/>
      <c r="B2989" s="33"/>
      <c r="C2989" s="32" t="s">
        <v>159</v>
      </c>
      <c r="D2989" s="27"/>
      <c r="E2989" s="27"/>
      <c r="F2989" s="27"/>
      <c r="G2989" s="27"/>
      <c r="H2989" s="27">
        <v>0</v>
      </c>
      <c r="I2989" s="27"/>
      <c r="J2989" s="27"/>
      <c r="K2989" s="27"/>
      <c r="L2989" s="27"/>
      <c r="M2989" s="27"/>
      <c r="N2989" s="27"/>
      <c r="O2989" s="27"/>
      <c r="P2989" s="27"/>
      <c r="Q2989" s="27"/>
      <c r="R2989" s="27"/>
      <c r="S2989" s="27"/>
      <c r="T2989" s="27"/>
      <c r="U2989" s="27"/>
    </row>
    <row r="2990" spans="1:21" x14ac:dyDescent="0.3">
      <c r="A2990" s="37"/>
      <c r="B2990" s="33"/>
      <c r="C2990" s="32" t="s">
        <v>205</v>
      </c>
      <c r="D2990" s="27">
        <v>10986.779999999999</v>
      </c>
      <c r="E2990" s="27">
        <v>0</v>
      </c>
      <c r="F2990" s="27">
        <v>205.79</v>
      </c>
      <c r="G2990" s="27"/>
      <c r="H2990" s="27">
        <v>0</v>
      </c>
      <c r="I2990" s="27"/>
      <c r="J2990" s="27"/>
      <c r="K2990" s="27"/>
      <c r="L2990" s="27"/>
      <c r="M2990" s="27"/>
      <c r="N2990" s="27"/>
      <c r="O2990" s="27"/>
      <c r="P2990" s="27"/>
      <c r="Q2990" s="27"/>
      <c r="R2990" s="27"/>
      <c r="S2990" s="27"/>
      <c r="T2990" s="27"/>
      <c r="U2990" s="27"/>
    </row>
    <row r="2991" spans="1:21" x14ac:dyDescent="0.3">
      <c r="A2991" s="37"/>
      <c r="B2991" s="33"/>
      <c r="C2991" s="32" t="s">
        <v>206</v>
      </c>
      <c r="D2991" s="27">
        <v>467.35</v>
      </c>
      <c r="E2991" s="27">
        <v>2832.04</v>
      </c>
      <c r="F2991" s="27">
        <v>16030.94</v>
      </c>
      <c r="G2991" s="27"/>
      <c r="H2991" s="27">
        <v>0</v>
      </c>
      <c r="I2991" s="27"/>
      <c r="J2991" s="27"/>
      <c r="K2991" s="27"/>
      <c r="L2991" s="27"/>
      <c r="M2991" s="27"/>
      <c r="N2991" s="27"/>
      <c r="O2991" s="27"/>
      <c r="P2991" s="27"/>
      <c r="Q2991" s="27"/>
      <c r="R2991" s="27"/>
      <c r="S2991" s="27"/>
      <c r="T2991" s="27"/>
      <c r="U2991" s="27"/>
    </row>
    <row r="2992" spans="1:21" x14ac:dyDescent="0.3">
      <c r="A2992" s="37"/>
      <c r="B2992" s="33"/>
      <c r="C2992" s="32" t="s">
        <v>229</v>
      </c>
      <c r="D2992" s="27">
        <v>5593624.9199999999</v>
      </c>
      <c r="E2992" s="27">
        <v>3725518.2700000005</v>
      </c>
      <c r="F2992" s="27">
        <v>5101225.32</v>
      </c>
      <c r="G2992" s="27"/>
      <c r="H2992" s="27">
        <v>5575117.5699999994</v>
      </c>
      <c r="I2992" s="27"/>
      <c r="J2992" s="27"/>
      <c r="K2992" s="27"/>
      <c r="L2992" s="27"/>
      <c r="M2992" s="27"/>
      <c r="N2992" s="27"/>
      <c r="O2992" s="27"/>
      <c r="P2992" s="27"/>
      <c r="Q2992" s="27"/>
      <c r="R2992" s="27"/>
      <c r="S2992" s="27"/>
      <c r="T2992" s="27"/>
      <c r="U2992" s="27"/>
    </row>
    <row r="2993" spans="1:21" x14ac:dyDescent="0.3">
      <c r="A2993" s="37"/>
      <c r="B2993" s="33"/>
      <c r="C2993" s="32" t="s">
        <v>200</v>
      </c>
      <c r="D2993" s="27">
        <v>0</v>
      </c>
      <c r="E2993" s="27">
        <v>0</v>
      </c>
      <c r="F2993" s="27">
        <v>257.27999999999997</v>
      </c>
      <c r="G2993" s="27"/>
      <c r="H2993" s="27">
        <v>0</v>
      </c>
      <c r="I2993" s="27"/>
      <c r="J2993" s="27"/>
      <c r="K2993" s="27"/>
      <c r="L2993" s="27"/>
      <c r="M2993" s="27"/>
      <c r="N2993" s="27"/>
      <c r="O2993" s="27"/>
      <c r="P2993" s="27"/>
      <c r="Q2993" s="27"/>
      <c r="R2993" s="27"/>
      <c r="S2993" s="27"/>
      <c r="T2993" s="27"/>
      <c r="U2993" s="27"/>
    </row>
    <row r="2994" spans="1:21" x14ac:dyDescent="0.3">
      <c r="A2994" s="37"/>
      <c r="B2994" s="33"/>
      <c r="C2994" s="32" t="s">
        <v>10</v>
      </c>
      <c r="D2994" s="27"/>
      <c r="E2994" s="27"/>
      <c r="F2994" s="27"/>
      <c r="G2994" s="27"/>
      <c r="H2994" s="27">
        <v>47135.040000000001</v>
      </c>
      <c r="I2994" s="27"/>
      <c r="J2994" s="27">
        <v>3927.92</v>
      </c>
      <c r="K2994" s="27">
        <v>0</v>
      </c>
      <c r="L2994" s="27">
        <v>0</v>
      </c>
      <c r="M2994" s="27">
        <v>0</v>
      </c>
      <c r="N2994" s="27">
        <v>0</v>
      </c>
      <c r="O2994" s="27"/>
      <c r="P2994" s="27"/>
      <c r="Q2994" s="27"/>
      <c r="R2994" s="27"/>
      <c r="S2994" s="27"/>
      <c r="T2994" s="27"/>
      <c r="U2994" s="27"/>
    </row>
    <row r="2995" spans="1:21" x14ac:dyDescent="0.3">
      <c r="A2995" s="37"/>
      <c r="B2995" s="33"/>
      <c r="C2995" s="32" t="s">
        <v>165</v>
      </c>
      <c r="D2995" s="27"/>
      <c r="E2995" s="27"/>
      <c r="F2995" s="27"/>
      <c r="G2995" s="27"/>
      <c r="H2995" s="27">
        <v>-828630.93</v>
      </c>
      <c r="I2995" s="27"/>
      <c r="J2995" s="27"/>
      <c r="K2995" s="27"/>
      <c r="L2995" s="27"/>
      <c r="M2995" s="27"/>
      <c r="N2995" s="27"/>
      <c r="O2995" s="27"/>
      <c r="P2995" s="27"/>
      <c r="Q2995" s="27"/>
      <c r="R2995" s="27"/>
      <c r="S2995" s="27"/>
      <c r="T2995" s="27"/>
      <c r="U2995" s="27"/>
    </row>
    <row r="2996" spans="1:21" x14ac:dyDescent="0.3">
      <c r="A2996" s="37"/>
      <c r="B2996" s="33"/>
      <c r="C2996" s="32" t="s">
        <v>236</v>
      </c>
      <c r="D2996" s="27">
        <v>0</v>
      </c>
      <c r="E2996" s="27">
        <v>7.36</v>
      </c>
      <c r="F2996" s="27">
        <v>0</v>
      </c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  <c r="R2996" s="27"/>
      <c r="S2996" s="27"/>
      <c r="T2996" s="27"/>
      <c r="U2996" s="27"/>
    </row>
    <row r="2997" spans="1:21" x14ac:dyDescent="0.3">
      <c r="A2997" s="37"/>
      <c r="B2997" s="33"/>
      <c r="C2997" s="32" t="s">
        <v>215</v>
      </c>
      <c r="D2997" s="27">
        <v>94098.87</v>
      </c>
      <c r="E2997" s="27">
        <v>8900</v>
      </c>
      <c r="F2997" s="27">
        <v>0</v>
      </c>
      <c r="G2997" s="27"/>
      <c r="H2997" s="27">
        <v>10596</v>
      </c>
      <c r="I2997" s="27"/>
      <c r="J2997" s="27"/>
      <c r="K2997" s="27"/>
      <c r="L2997" s="27"/>
      <c r="M2997" s="27"/>
      <c r="N2997" s="27"/>
      <c r="O2997" s="27"/>
      <c r="P2997" s="27"/>
      <c r="Q2997" s="27"/>
      <c r="R2997" s="27"/>
      <c r="S2997" s="27"/>
      <c r="T2997" s="27"/>
      <c r="U2997" s="27"/>
    </row>
    <row r="2998" spans="1:21" x14ac:dyDescent="0.3">
      <c r="A2998" s="37"/>
      <c r="B2998" s="33"/>
      <c r="C2998" s="32" t="s">
        <v>240</v>
      </c>
      <c r="D2998" s="27"/>
      <c r="E2998" s="27"/>
      <c r="F2998" s="27"/>
      <c r="G2998" s="27"/>
      <c r="H2998" s="27">
        <v>0</v>
      </c>
      <c r="I2998" s="27"/>
      <c r="J2998" s="27"/>
      <c r="K2998" s="27"/>
      <c r="L2998" s="27"/>
      <c r="M2998" s="27"/>
      <c r="N2998" s="27"/>
      <c r="O2998" s="27"/>
      <c r="P2998" s="27"/>
      <c r="Q2998" s="27"/>
      <c r="R2998" s="27"/>
      <c r="S2998" s="27"/>
      <c r="T2998" s="27"/>
      <c r="U2998" s="27"/>
    </row>
    <row r="2999" spans="1:21" x14ac:dyDescent="0.3">
      <c r="A2999" s="37"/>
      <c r="B2999" s="33" t="s">
        <v>290</v>
      </c>
      <c r="C2999" s="32" t="s">
        <v>31</v>
      </c>
      <c r="D2999" s="27"/>
      <c r="E2999" s="27"/>
      <c r="F2999" s="27"/>
      <c r="G2999" s="27"/>
      <c r="H2999" s="27">
        <v>0</v>
      </c>
      <c r="I2999" s="27"/>
      <c r="J2999" s="27"/>
      <c r="K2999" s="27"/>
      <c r="L2999" s="27"/>
      <c r="M2999" s="27"/>
      <c r="N2999" s="27"/>
      <c r="O2999" s="27"/>
      <c r="P2999" s="27"/>
      <c r="Q2999" s="27"/>
      <c r="R2999" s="27"/>
      <c r="S2999" s="27"/>
      <c r="T2999" s="27"/>
      <c r="U2999" s="27"/>
    </row>
    <row r="3000" spans="1:21" x14ac:dyDescent="0.3">
      <c r="A3000" s="37"/>
      <c r="B3000" s="33"/>
      <c r="C3000" s="32" t="s">
        <v>160</v>
      </c>
      <c r="D3000" s="27">
        <v>0</v>
      </c>
      <c r="E3000" s="27">
        <v>0</v>
      </c>
      <c r="F3000" s="27">
        <v>15358.869999999999</v>
      </c>
      <c r="G3000" s="27"/>
      <c r="H3000" s="27">
        <v>0</v>
      </c>
      <c r="I3000" s="27"/>
      <c r="J3000" s="27"/>
      <c r="K3000" s="27"/>
      <c r="L3000" s="27"/>
      <c r="M3000" s="27"/>
      <c r="N3000" s="27"/>
      <c r="O3000" s="27"/>
      <c r="P3000" s="27"/>
      <c r="Q3000" s="27"/>
      <c r="R3000" s="27"/>
      <c r="S3000" s="27"/>
      <c r="T3000" s="27"/>
      <c r="U3000" s="27"/>
    </row>
    <row r="3001" spans="1:21" x14ac:dyDescent="0.3">
      <c r="A3001" s="37"/>
      <c r="B3001" s="33" t="s">
        <v>291</v>
      </c>
      <c r="C3001" s="32" t="s">
        <v>237</v>
      </c>
      <c r="D3001" s="27">
        <f>-3553639.30999999-496773</f>
        <v>-4050412.3099999898</v>
      </c>
      <c r="E3001" s="27">
        <f>-4454804.1-62493</f>
        <v>-4517297.0999999996</v>
      </c>
      <c r="F3001" s="27">
        <f>-8034384.73-2333243</f>
        <v>-10367627.73</v>
      </c>
      <c r="G3001" s="27"/>
      <c r="H3001" s="27">
        <f>-10262631.35+1319974.29</f>
        <v>-8942657.0599999987</v>
      </c>
      <c r="I3001" s="27"/>
      <c r="J3001" s="27">
        <v>0</v>
      </c>
      <c r="K3001" s="27">
        <v>0</v>
      </c>
      <c r="L3001" s="27">
        <v>0</v>
      </c>
      <c r="M3001" s="27">
        <v>0</v>
      </c>
      <c r="N3001" s="27">
        <v>0</v>
      </c>
      <c r="O3001" s="27">
        <v>0</v>
      </c>
      <c r="P3001" s="27">
        <v>0</v>
      </c>
      <c r="Q3001" s="27">
        <v>0</v>
      </c>
      <c r="R3001" s="27">
        <v>0</v>
      </c>
      <c r="S3001" s="27">
        <v>0</v>
      </c>
      <c r="T3001" s="27">
        <v>0</v>
      </c>
      <c r="U3001" s="27">
        <v>0</v>
      </c>
    </row>
    <row r="3002" spans="1:21" x14ac:dyDescent="0.3">
      <c r="A3002" s="37"/>
      <c r="B3002" s="33"/>
      <c r="C3002" s="32" t="s">
        <v>31</v>
      </c>
      <c r="D3002" s="27">
        <v>0</v>
      </c>
      <c r="E3002" s="27">
        <v>6963.5</v>
      </c>
      <c r="F3002" s="27">
        <v>5250</v>
      </c>
      <c r="G3002" s="27"/>
      <c r="H3002" s="27">
        <v>11628.96</v>
      </c>
      <c r="I3002" s="27"/>
      <c r="J3002" s="27">
        <v>969.08</v>
      </c>
      <c r="K3002" s="27">
        <v>11863.45</v>
      </c>
      <c r="L3002" s="27">
        <v>11863.45</v>
      </c>
      <c r="M3002" s="27">
        <v>11863.45</v>
      </c>
      <c r="N3002" s="27">
        <v>11863.45</v>
      </c>
      <c r="O3002" s="27">
        <v>11863.45</v>
      </c>
      <c r="P3002" s="27">
        <v>11863.45</v>
      </c>
      <c r="Q3002" s="27">
        <v>11863.45</v>
      </c>
      <c r="R3002" s="27">
        <v>11863.45</v>
      </c>
      <c r="S3002" s="27">
        <v>11863.45</v>
      </c>
      <c r="T3002" s="27">
        <v>11863.45</v>
      </c>
      <c r="U3002" s="27">
        <v>11863.45</v>
      </c>
    </row>
    <row r="3003" spans="1:21" x14ac:dyDescent="0.3">
      <c r="A3003" s="37"/>
      <c r="B3003" s="33" t="s">
        <v>292</v>
      </c>
      <c r="C3003" s="32" t="s">
        <v>237</v>
      </c>
      <c r="D3003" s="27"/>
      <c r="E3003" s="27"/>
      <c r="F3003" s="27"/>
      <c r="G3003" s="27"/>
      <c r="H3003" s="27">
        <v>0</v>
      </c>
      <c r="I3003" s="27"/>
      <c r="J3003" s="27"/>
      <c r="K3003" s="27"/>
      <c r="L3003" s="27"/>
      <c r="M3003" s="27"/>
      <c r="N3003" s="27"/>
      <c r="O3003" s="27"/>
      <c r="P3003" s="27"/>
      <c r="Q3003" s="27"/>
      <c r="R3003" s="27"/>
      <c r="S3003" s="27"/>
      <c r="T3003" s="27"/>
      <c r="U3003" s="27"/>
    </row>
    <row r="3004" spans="1:21" x14ac:dyDescent="0.3">
      <c r="A3004" s="37"/>
      <c r="B3004" s="33"/>
      <c r="C3004" s="32" t="s">
        <v>205</v>
      </c>
      <c r="D3004" s="27">
        <v>-1389.38</v>
      </c>
      <c r="E3004" s="27">
        <v>157510.38000000003</v>
      </c>
      <c r="F3004" s="27">
        <v>3164.96</v>
      </c>
      <c r="G3004" s="27"/>
      <c r="H3004" s="27">
        <v>0</v>
      </c>
      <c r="I3004" s="27"/>
      <c r="J3004" s="27"/>
      <c r="K3004" s="27"/>
      <c r="L3004" s="27"/>
      <c r="M3004" s="27"/>
      <c r="N3004" s="27"/>
      <c r="O3004" s="27"/>
      <c r="P3004" s="27"/>
      <c r="Q3004" s="27"/>
      <c r="R3004" s="27"/>
      <c r="S3004" s="27"/>
      <c r="T3004" s="27"/>
      <c r="U3004" s="27"/>
    </row>
    <row r="3005" spans="1:21" x14ac:dyDescent="0.3">
      <c r="A3005" s="37"/>
      <c r="B3005" s="33"/>
      <c r="C3005" s="32" t="s">
        <v>229</v>
      </c>
      <c r="D3005" s="27">
        <v>0</v>
      </c>
      <c r="E3005" s="27">
        <v>6074.9400000000023</v>
      </c>
      <c r="F3005" s="27">
        <v>14827.600000000004</v>
      </c>
      <c r="G3005" s="27"/>
      <c r="H3005" s="27">
        <v>25285.91</v>
      </c>
      <c r="I3005" s="27"/>
      <c r="J3005" s="27"/>
      <c r="K3005" s="27"/>
      <c r="L3005" s="27"/>
      <c r="M3005" s="27"/>
      <c r="N3005" s="27"/>
      <c r="O3005" s="27"/>
      <c r="P3005" s="27"/>
      <c r="Q3005" s="27"/>
      <c r="R3005" s="27"/>
      <c r="S3005" s="27"/>
      <c r="T3005" s="27"/>
      <c r="U3005" s="27"/>
    </row>
    <row r="3006" spans="1:21" x14ac:dyDescent="0.3">
      <c r="A3006" s="37"/>
      <c r="B3006" s="33"/>
      <c r="C3006" s="32" t="s">
        <v>181</v>
      </c>
      <c r="D3006" s="27"/>
      <c r="E3006" s="27"/>
      <c r="F3006" s="27"/>
      <c r="G3006" s="27"/>
      <c r="H3006" s="27">
        <v>0</v>
      </c>
      <c r="I3006" s="27"/>
      <c r="J3006" s="27"/>
      <c r="K3006" s="27"/>
      <c r="L3006" s="27"/>
      <c r="M3006" s="27"/>
      <c r="N3006" s="27"/>
      <c r="O3006" s="27"/>
      <c r="P3006" s="27"/>
      <c r="Q3006" s="27"/>
      <c r="R3006" s="27"/>
      <c r="S3006" s="27"/>
      <c r="T3006" s="27"/>
      <c r="U3006" s="27"/>
    </row>
    <row r="3007" spans="1:21" x14ac:dyDescent="0.3">
      <c r="A3007" s="37"/>
      <c r="B3007" s="33" t="s">
        <v>293</v>
      </c>
      <c r="C3007" s="32" t="s">
        <v>325</v>
      </c>
      <c r="D3007" s="27">
        <v>1047752.3799999999</v>
      </c>
      <c r="E3007" s="27">
        <v>795035.89</v>
      </c>
      <c r="F3007" s="27">
        <v>800964.85</v>
      </c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  <c r="R3007" s="27"/>
      <c r="S3007" s="27"/>
      <c r="T3007" s="27"/>
      <c r="U3007" s="27"/>
    </row>
    <row r="3008" spans="1:21" x14ac:dyDescent="0.3">
      <c r="A3008" s="37"/>
      <c r="B3008" s="33"/>
      <c r="C3008" s="32" t="s">
        <v>165</v>
      </c>
      <c r="D3008" s="27"/>
      <c r="E3008" s="27"/>
      <c r="F3008" s="27"/>
      <c r="G3008" s="27"/>
      <c r="H3008" s="27">
        <v>0</v>
      </c>
      <c r="I3008" s="27"/>
      <c r="J3008" s="27"/>
      <c r="K3008" s="27"/>
      <c r="L3008" s="27"/>
      <c r="M3008" s="27"/>
      <c r="N3008" s="27"/>
      <c r="O3008" s="27"/>
      <c r="P3008" s="27"/>
      <c r="Q3008" s="27"/>
      <c r="R3008" s="27"/>
      <c r="S3008" s="27"/>
      <c r="T3008" s="27"/>
      <c r="U3008" s="27"/>
    </row>
    <row r="3009" spans="1:21" x14ac:dyDescent="0.3">
      <c r="A3009" s="35" t="s">
        <v>308</v>
      </c>
      <c r="B3009" s="44"/>
      <c r="C3009" s="35"/>
      <c r="D3009" s="36">
        <f>SUM(D2686:D3008)</f>
        <v>7492273.8600000069</v>
      </c>
      <c r="E3009" s="36">
        <f>SUM(E2686:E3008)</f>
        <v>5396262.4400000004</v>
      </c>
      <c r="F3009" s="36">
        <f>SUM(F2686:F3008)</f>
        <v>5276379.189999993</v>
      </c>
      <c r="G3009" s="36"/>
      <c r="H3009" s="36">
        <f>SUM(H2686:H3008)</f>
        <v>10730868.84</v>
      </c>
      <c r="I3009" s="36"/>
      <c r="J3009" s="36">
        <f t="shared" ref="J3009:U3009" si="7">SUM(J2686:J3008)</f>
        <v>1133705.0799999998</v>
      </c>
      <c r="K3009" s="36">
        <f t="shared" si="7"/>
        <v>2095408.9983369806</v>
      </c>
      <c r="L3009" s="36">
        <f t="shared" si="7"/>
        <v>2090592.1493216634</v>
      </c>
      <c r="M3009" s="36">
        <f t="shared" si="7"/>
        <v>2877130.9733479214</v>
      </c>
      <c r="N3009" s="36">
        <f t="shared" si="7"/>
        <v>2051258.2981181617</v>
      </c>
      <c r="O3009" s="36">
        <f t="shared" si="7"/>
        <v>2105181.1865207879</v>
      </c>
      <c r="P3009" s="36">
        <f t="shared" si="7"/>
        <v>2683229.1790372003</v>
      </c>
      <c r="Q3009" s="36">
        <f t="shared" si="7"/>
        <v>2630168.1449452965</v>
      </c>
      <c r="R3009" s="36">
        <f t="shared" si="7"/>
        <v>2214193.1777680526</v>
      </c>
      <c r="S3009" s="36">
        <f t="shared" si="7"/>
        <v>2744902.0893216636</v>
      </c>
      <c r="T3009" s="36">
        <f t="shared" si="7"/>
        <v>2220747.2259080969</v>
      </c>
      <c r="U3009" s="36">
        <f t="shared" si="7"/>
        <v>2207322.1274398258</v>
      </c>
    </row>
    <row r="3010" spans="1:21" x14ac:dyDescent="0.3">
      <c r="A3010" s="38" t="s">
        <v>318</v>
      </c>
      <c r="B3010" s="45" t="s">
        <v>273</v>
      </c>
      <c r="C3010" s="30" t="s">
        <v>237</v>
      </c>
      <c r="D3010" s="26"/>
      <c r="E3010" s="26"/>
      <c r="F3010" s="26">
        <f>389.05*0.75</f>
        <v>291.78750000000002</v>
      </c>
      <c r="G3010" s="26"/>
      <c r="H3010" s="26">
        <v>480539.31031628104</v>
      </c>
      <c r="I3010" s="26"/>
      <c r="J3010" s="26">
        <v>384855.63584921695</v>
      </c>
      <c r="K3010" s="26">
        <v>560405.22744550882</v>
      </c>
      <c r="L3010" s="26">
        <v>528616.3773795024</v>
      </c>
      <c r="M3010" s="26">
        <v>556000.09176630678</v>
      </c>
      <c r="N3010" s="26">
        <v>361931.7494269748</v>
      </c>
      <c r="O3010" s="26">
        <v>379640.73291759792</v>
      </c>
      <c r="P3010" s="26">
        <v>373318.94566917169</v>
      </c>
      <c r="Q3010" s="26">
        <v>382655.56437261472</v>
      </c>
      <c r="R3010" s="26">
        <v>563682.37842551712</v>
      </c>
      <c r="S3010" s="26">
        <v>903427.04481050849</v>
      </c>
      <c r="T3010" s="26">
        <v>956171.73097949848</v>
      </c>
      <c r="U3010" s="26">
        <v>925219.41407797043</v>
      </c>
    </row>
    <row r="3011" spans="1:21" x14ac:dyDescent="0.3">
      <c r="A3011" s="38"/>
      <c r="B3011" s="45" t="s">
        <v>276</v>
      </c>
      <c r="C3011" s="30" t="s">
        <v>125</v>
      </c>
      <c r="D3011" s="26">
        <v>0</v>
      </c>
      <c r="E3011" s="26">
        <v>0</v>
      </c>
      <c r="F3011" s="26">
        <v>143.97999999999999</v>
      </c>
      <c r="G3011" s="26"/>
      <c r="H3011" s="26">
        <v>0</v>
      </c>
      <c r="I3011" s="26"/>
      <c r="J3011" s="26">
        <v>0</v>
      </c>
      <c r="K3011" s="26">
        <v>0</v>
      </c>
      <c r="L3011" s="26">
        <v>0</v>
      </c>
      <c r="M3011" s="26">
        <v>0</v>
      </c>
      <c r="N3011" s="26">
        <v>0</v>
      </c>
      <c r="O3011" s="26">
        <v>0</v>
      </c>
      <c r="P3011" s="26">
        <v>0</v>
      </c>
      <c r="Q3011" s="26">
        <v>0</v>
      </c>
      <c r="R3011" s="26">
        <v>0</v>
      </c>
      <c r="S3011" s="26">
        <v>0</v>
      </c>
      <c r="T3011" s="26">
        <v>0</v>
      </c>
      <c r="U3011" s="26">
        <v>0</v>
      </c>
    </row>
    <row r="3012" spans="1:21" x14ac:dyDescent="0.3">
      <c r="A3012" s="38"/>
      <c r="B3012" s="45"/>
      <c r="C3012" s="30" t="s">
        <v>69</v>
      </c>
      <c r="D3012" s="26"/>
      <c r="E3012" s="26"/>
      <c r="F3012" s="26"/>
      <c r="G3012" s="26"/>
      <c r="H3012" s="26">
        <v>484235.87531465245</v>
      </c>
      <c r="I3012" s="26"/>
      <c r="J3012" s="26">
        <v>32319.296650697033</v>
      </c>
      <c r="K3012" s="26">
        <v>26564.199223584666</v>
      </c>
      <c r="L3012" s="26">
        <v>26695.456380357551</v>
      </c>
      <c r="M3012" s="26">
        <v>26022.534785885033</v>
      </c>
      <c r="N3012" s="26">
        <v>15162.275820657749</v>
      </c>
      <c r="O3012" s="26">
        <v>14999.684868527025</v>
      </c>
      <c r="P3012" s="26">
        <v>8746.7256640226915</v>
      </c>
      <c r="Q3012" s="26">
        <v>15419.798062998863</v>
      </c>
      <c r="R3012" s="26">
        <v>25286.719657708909</v>
      </c>
      <c r="S3012" s="26">
        <v>41442.482090649399</v>
      </c>
      <c r="T3012" s="26">
        <v>41186.045979267976</v>
      </c>
      <c r="U3012" s="26">
        <v>41740.97786732846</v>
      </c>
    </row>
    <row r="3013" spans="1:21" x14ac:dyDescent="0.3">
      <c r="A3013" s="38"/>
      <c r="B3013" s="45"/>
      <c r="C3013" s="30" t="s">
        <v>213</v>
      </c>
      <c r="D3013" s="26"/>
      <c r="E3013" s="26"/>
      <c r="F3013" s="26"/>
      <c r="G3013" s="26"/>
      <c r="H3013" s="26">
        <v>76156.595465109436</v>
      </c>
      <c r="I3013" s="26"/>
      <c r="J3013" s="26">
        <v>60992.502262812821</v>
      </c>
      <c r="K3013" s="26">
        <v>226904.66157814342</v>
      </c>
      <c r="L3013" s="26">
        <v>211288.27351753254</v>
      </c>
      <c r="M3013" s="26">
        <v>228010.10020890468</v>
      </c>
      <c r="N3013" s="26">
        <v>129575.71448121066</v>
      </c>
      <c r="O3013" s="26">
        <v>131427.64253588725</v>
      </c>
      <c r="P3013" s="26">
        <v>74748.886030864727</v>
      </c>
      <c r="Q3013" s="26">
        <v>135108.68565323352</v>
      </c>
      <c r="R3013" s="26">
        <v>221562.93037778419</v>
      </c>
      <c r="S3013" s="26">
        <v>354164.47979350656</v>
      </c>
      <c r="T3013" s="26">
        <v>360873.26317389018</v>
      </c>
      <c r="U3013" s="26">
        <v>356715.38324969326</v>
      </c>
    </row>
    <row r="3014" spans="1:21" x14ac:dyDescent="0.3">
      <c r="A3014" s="38"/>
      <c r="B3014" s="45"/>
      <c r="C3014" s="30" t="s">
        <v>237</v>
      </c>
      <c r="D3014" s="26">
        <v>0</v>
      </c>
      <c r="E3014" s="26">
        <v>23.21</v>
      </c>
      <c r="F3014" s="26">
        <v>117.01</v>
      </c>
      <c r="G3014" s="26"/>
      <c r="H3014" s="26">
        <v>1030435.179512497</v>
      </c>
      <c r="I3014" s="26"/>
      <c r="J3014" s="26">
        <v>314678.33208081772</v>
      </c>
      <c r="K3014" s="26">
        <v>710305.48783142888</v>
      </c>
      <c r="L3014" s="26">
        <v>696869.26284631435</v>
      </c>
      <c r="M3014" s="26">
        <v>871344.40748105734</v>
      </c>
      <c r="N3014" s="26">
        <v>390549.38207682327</v>
      </c>
      <c r="O3014" s="26">
        <v>294910.44141891977</v>
      </c>
      <c r="P3014" s="26">
        <v>126448.7753453094</v>
      </c>
      <c r="Q3014" s="26">
        <v>121204.87447760097</v>
      </c>
      <c r="R3014" s="26">
        <v>695992.95772403851</v>
      </c>
      <c r="S3014" s="26">
        <f>1547502.01279368-522773</f>
        <v>1024729.01279368</v>
      </c>
      <c r="T3014" s="26">
        <f>1554236.5498795-260718</f>
        <v>1293518.5498794999</v>
      </c>
      <c r="U3014" s="26">
        <f>1537703.5699996-254009</f>
        <v>1283694.5699996001</v>
      </c>
    </row>
    <row r="3015" spans="1:21" x14ac:dyDescent="0.3">
      <c r="A3015" s="38"/>
      <c r="B3015" s="45"/>
      <c r="C3015" s="30" t="s">
        <v>245</v>
      </c>
      <c r="D3015" s="26"/>
      <c r="E3015" s="26"/>
      <c r="F3015" s="26"/>
      <c r="G3015" s="26"/>
      <c r="H3015" s="26">
        <v>10508.840821069558</v>
      </c>
      <c r="I3015" s="26"/>
      <c r="J3015" s="26">
        <v>8416.3491506428491</v>
      </c>
      <c r="K3015" s="26">
        <v>31643.845331999197</v>
      </c>
      <c r="L3015" s="26">
        <v>29127.598686091103</v>
      </c>
      <c r="M3015" s="26">
        <v>31913.91994909598</v>
      </c>
      <c r="N3015" s="26">
        <v>784457.01252523321</v>
      </c>
      <c r="O3015" s="26">
        <v>785044.60000647523</v>
      </c>
      <c r="P3015" s="26">
        <v>453008.04586147727</v>
      </c>
      <c r="Q3015" s="26">
        <v>792725.1561715384</v>
      </c>
      <c r="R3015" s="26">
        <v>31013.972386962934</v>
      </c>
      <c r="S3015" s="26">
        <v>49398.837654222589</v>
      </c>
      <c r="T3015" s="26">
        <v>50514.337557663617</v>
      </c>
      <c r="U3015" s="26">
        <v>49754.620247318329</v>
      </c>
    </row>
    <row r="3016" spans="1:21" x14ac:dyDescent="0.3">
      <c r="A3016" s="38"/>
      <c r="B3016" s="45"/>
      <c r="C3016" s="30" t="s">
        <v>255</v>
      </c>
      <c r="D3016" s="26"/>
      <c r="E3016" s="26"/>
      <c r="F3016" s="26"/>
      <c r="G3016" s="26"/>
      <c r="H3016" s="26">
        <v>82779.461097504085</v>
      </c>
      <c r="I3016" s="26"/>
      <c r="J3016" s="26">
        <v>66296.640986493032</v>
      </c>
      <c r="K3016" s="26">
        <v>164471.97209368343</v>
      </c>
      <c r="L3016" s="26">
        <v>153712.43719714374</v>
      </c>
      <c r="M3016" s="26">
        <v>165081.50744251342</v>
      </c>
      <c r="N3016" s="26">
        <v>93920.923650256853</v>
      </c>
      <c r="O3016" s="26">
        <v>95154.871902535931</v>
      </c>
      <c r="P3016" s="26">
        <v>54180.557259166118</v>
      </c>
      <c r="Q3016" s="26">
        <v>97819.982373517356</v>
      </c>
      <c r="R3016" s="26">
        <v>160413.67475081587</v>
      </c>
      <c r="S3016" s="26">
        <v>256710.53215320854</v>
      </c>
      <c r="T3016" s="26">
        <v>261275.66459058071</v>
      </c>
      <c r="U3016" s="26">
        <v>258559.5287820581</v>
      </c>
    </row>
    <row r="3017" spans="1:21" x14ac:dyDescent="0.3">
      <c r="A3017" s="38"/>
      <c r="B3017" s="45"/>
      <c r="C3017" s="30" t="s">
        <v>252</v>
      </c>
      <c r="D3017" s="26"/>
      <c r="E3017" s="26"/>
      <c r="F3017" s="26"/>
      <c r="G3017" s="26"/>
      <c r="H3017" s="26">
        <v>109486.01289512671</v>
      </c>
      <c r="I3017" s="26"/>
      <c r="J3017" s="26">
        <v>87685.457161904837</v>
      </c>
      <c r="K3017" s="26">
        <v>328365.08643562091</v>
      </c>
      <c r="L3017" s="26">
        <v>300929.98737605062</v>
      </c>
      <c r="M3017" s="26">
        <v>331601.53788387025</v>
      </c>
      <c r="N3017" s="26">
        <v>187522.79132685877</v>
      </c>
      <c r="O3017" s="26">
        <v>191138.9032059412</v>
      </c>
      <c r="P3017" s="26">
        <v>108177.05516009324</v>
      </c>
      <c r="Q3017" s="26">
        <v>197973.26550993367</v>
      </c>
      <c r="R3017" s="26">
        <v>322225.17243196053</v>
      </c>
      <c r="S3017" s="26">
        <v>512549.06023422023</v>
      </c>
      <c r="T3017" s="26">
        <v>524828.12904631195</v>
      </c>
      <c r="U3017" s="26">
        <v>516240.81283789623</v>
      </c>
    </row>
    <row r="3018" spans="1:21" x14ac:dyDescent="0.3">
      <c r="A3018" s="38"/>
      <c r="B3018" s="45"/>
      <c r="C3018" s="30" t="s">
        <v>253</v>
      </c>
      <c r="D3018" s="26"/>
      <c r="E3018" s="26"/>
      <c r="F3018" s="26"/>
      <c r="G3018" s="26"/>
      <c r="H3018" s="26">
        <v>56107.463336376924</v>
      </c>
      <c r="I3018" s="26"/>
      <c r="J3018" s="26">
        <v>44935.498542243542</v>
      </c>
      <c r="K3018" s="26">
        <v>168232.040912055</v>
      </c>
      <c r="L3018" s="26">
        <v>152990.82438999694</v>
      </c>
      <c r="M3018" s="26">
        <v>170306.10791146645</v>
      </c>
      <c r="N3018" s="26">
        <v>96084.09126132977</v>
      </c>
      <c r="O3018" s="26">
        <v>98166.391004847246</v>
      </c>
      <c r="P3018" s="26">
        <v>55428.432834254651</v>
      </c>
      <c r="Q3018" s="26">
        <v>100915.84110398756</v>
      </c>
      <c r="R3018" s="26">
        <v>165490.53188587265</v>
      </c>
      <c r="S3018" s="26">
        <v>262623.03737612657</v>
      </c>
      <c r="T3018" s="26">
        <v>269544.6759266447</v>
      </c>
      <c r="U3018" s="26">
        <v>264514.61972256831</v>
      </c>
    </row>
    <row r="3019" spans="1:21" x14ac:dyDescent="0.3">
      <c r="A3019" s="38"/>
      <c r="B3019" s="45"/>
      <c r="C3019" s="30" t="s">
        <v>120</v>
      </c>
      <c r="D3019" s="26"/>
      <c r="E3019" s="26"/>
      <c r="F3019" s="26"/>
      <c r="G3019" s="26"/>
      <c r="H3019" s="26">
        <v>0</v>
      </c>
      <c r="I3019" s="26"/>
      <c r="J3019" s="26">
        <v>0</v>
      </c>
      <c r="K3019" s="26">
        <v>0</v>
      </c>
      <c r="L3019" s="26">
        <v>0</v>
      </c>
      <c r="M3019" s="26">
        <v>0</v>
      </c>
      <c r="N3019" s="26">
        <v>0</v>
      </c>
      <c r="O3019" s="26">
        <v>0</v>
      </c>
      <c r="P3019" s="26">
        <v>0</v>
      </c>
      <c r="Q3019" s="26">
        <v>0</v>
      </c>
      <c r="R3019" s="26">
        <v>0</v>
      </c>
      <c r="S3019" s="26">
        <v>0</v>
      </c>
      <c r="T3019" s="26">
        <v>0</v>
      </c>
      <c r="U3019" s="26">
        <v>0</v>
      </c>
    </row>
    <row r="3020" spans="1:21" x14ac:dyDescent="0.3">
      <c r="A3020" s="38"/>
      <c r="B3020" s="45"/>
      <c r="C3020" s="30" t="s">
        <v>113</v>
      </c>
      <c r="D3020" s="26"/>
      <c r="E3020" s="26"/>
      <c r="F3020" s="26"/>
      <c r="G3020" s="26"/>
      <c r="H3020" s="26">
        <v>7729.5924233506266</v>
      </c>
      <c r="I3020" s="26"/>
      <c r="J3020" s="26">
        <v>6190.4970999895068</v>
      </c>
      <c r="K3020" s="26">
        <v>22830.688545302874</v>
      </c>
      <c r="L3020" s="26">
        <v>20723.152814407822</v>
      </c>
      <c r="M3020" s="26">
        <v>23125.570219932837</v>
      </c>
      <c r="N3020" s="26">
        <v>13039.670059593547</v>
      </c>
      <c r="O3020" s="26">
        <v>13329.841560712834</v>
      </c>
      <c r="P3020" s="26">
        <v>7522.2491735206695</v>
      </c>
      <c r="Q3020" s="26">
        <v>13703.185558867408</v>
      </c>
      <c r="R3020" s="26">
        <v>22471.66987719007</v>
      </c>
      <c r="S3020" s="26">
        <v>35640.843057110404</v>
      </c>
      <c r="T3020" s="26">
        <v>36601.000102863385</v>
      </c>
      <c r="U3020" s="26">
        <v>35897.551646778331</v>
      </c>
    </row>
    <row r="3021" spans="1:21" x14ac:dyDescent="0.3">
      <c r="A3021" s="38"/>
      <c r="B3021" s="45"/>
      <c r="C3021" s="30" t="s">
        <v>12</v>
      </c>
      <c r="D3021" s="26"/>
      <c r="E3021" s="26"/>
      <c r="F3021" s="26"/>
      <c r="G3021" s="26"/>
      <c r="H3021" s="26">
        <v>4427.5808833206402</v>
      </c>
      <c r="I3021" s="26"/>
      <c r="J3021" s="26">
        <v>295.49775629571252</v>
      </c>
      <c r="K3021" s="26">
        <v>1089.8021808030023</v>
      </c>
      <c r="L3021" s="26">
        <v>1095.1870348501022</v>
      </c>
      <c r="M3021" s="26">
        <v>1067.5802767847401</v>
      </c>
      <c r="N3021" s="26">
        <v>622.03573750564783</v>
      </c>
      <c r="O3021" s="26">
        <v>615.36540753561883</v>
      </c>
      <c r="P3021" s="26">
        <v>358.83636556506781</v>
      </c>
      <c r="Q3021" s="26">
        <v>632.6006447684822</v>
      </c>
      <c r="R3021" s="26">
        <v>1037.3932975121922</v>
      </c>
      <c r="S3021" s="26">
        <v>1700.1870442298418</v>
      </c>
      <c r="T3021" s="26">
        <v>478326.2406216627</v>
      </c>
      <c r="U3021" s="26">
        <v>1712.4328998510618</v>
      </c>
    </row>
    <row r="3022" spans="1:21" x14ac:dyDescent="0.3">
      <c r="A3022" s="38"/>
      <c r="B3022" s="45"/>
      <c r="C3022" s="30" t="s">
        <v>20</v>
      </c>
      <c r="D3022" s="26"/>
      <c r="E3022" s="26"/>
      <c r="F3022" s="26"/>
      <c r="G3022" s="26"/>
      <c r="H3022" s="26">
        <v>0</v>
      </c>
      <c r="I3022" s="26"/>
      <c r="J3022" s="26">
        <v>0</v>
      </c>
      <c r="K3022" s="26">
        <v>0</v>
      </c>
      <c r="L3022" s="26">
        <v>0</v>
      </c>
      <c r="M3022" s="26">
        <v>0</v>
      </c>
      <c r="N3022" s="26">
        <v>0</v>
      </c>
      <c r="O3022" s="26">
        <v>0</v>
      </c>
      <c r="P3022" s="26">
        <v>0</v>
      </c>
      <c r="Q3022" s="26">
        <v>0</v>
      </c>
      <c r="R3022" s="26">
        <v>0</v>
      </c>
      <c r="S3022" s="26">
        <v>0</v>
      </c>
      <c r="T3022" s="26">
        <v>0</v>
      </c>
      <c r="U3022" s="26">
        <v>0</v>
      </c>
    </row>
    <row r="3023" spans="1:21" x14ac:dyDescent="0.3">
      <c r="A3023" s="38"/>
      <c r="B3023" s="45"/>
      <c r="C3023" s="30" t="s">
        <v>18</v>
      </c>
      <c r="D3023" s="26"/>
      <c r="E3023" s="26"/>
      <c r="F3023" s="26"/>
      <c r="G3023" s="26"/>
      <c r="H3023" s="26">
        <v>0</v>
      </c>
      <c r="I3023" s="26"/>
      <c r="J3023" s="26">
        <v>0</v>
      </c>
      <c r="K3023" s="26">
        <v>0</v>
      </c>
      <c r="L3023" s="26">
        <v>0</v>
      </c>
      <c r="M3023" s="26">
        <v>0</v>
      </c>
      <c r="N3023" s="26">
        <v>0</v>
      </c>
      <c r="O3023" s="26">
        <v>0</v>
      </c>
      <c r="P3023" s="26">
        <v>0</v>
      </c>
      <c r="Q3023" s="26">
        <v>0</v>
      </c>
      <c r="R3023" s="26">
        <v>0</v>
      </c>
      <c r="S3023" s="26">
        <v>0</v>
      </c>
      <c r="T3023" s="26">
        <v>0</v>
      </c>
      <c r="U3023" s="26">
        <v>0</v>
      </c>
    </row>
    <row r="3024" spans="1:21" x14ac:dyDescent="0.3">
      <c r="A3024" s="38"/>
      <c r="B3024" s="45"/>
      <c r="C3024" s="30" t="s">
        <v>21</v>
      </c>
      <c r="D3024" s="26"/>
      <c r="E3024" s="26"/>
      <c r="F3024" s="26"/>
      <c r="G3024" s="26"/>
      <c r="H3024" s="26">
        <v>0</v>
      </c>
      <c r="I3024" s="26"/>
      <c r="J3024" s="26">
        <v>0</v>
      </c>
      <c r="K3024" s="26">
        <v>0</v>
      </c>
      <c r="L3024" s="26">
        <v>0</v>
      </c>
      <c r="M3024" s="26">
        <v>0</v>
      </c>
      <c r="N3024" s="26">
        <v>0</v>
      </c>
      <c r="O3024" s="26">
        <v>0</v>
      </c>
      <c r="P3024" s="26">
        <v>0</v>
      </c>
      <c r="Q3024" s="26">
        <v>0</v>
      </c>
      <c r="R3024" s="26">
        <v>0</v>
      </c>
      <c r="S3024" s="26">
        <v>0</v>
      </c>
      <c r="T3024" s="26">
        <v>0</v>
      </c>
      <c r="U3024" s="26">
        <v>0</v>
      </c>
    </row>
    <row r="3025" spans="1:21" x14ac:dyDescent="0.3">
      <c r="A3025" s="38"/>
      <c r="B3025" s="45"/>
      <c r="C3025" s="30" t="s">
        <v>235</v>
      </c>
      <c r="D3025" s="26"/>
      <c r="E3025" s="26"/>
      <c r="F3025" s="26"/>
      <c r="G3025" s="26"/>
      <c r="H3025" s="26">
        <v>0</v>
      </c>
      <c r="I3025" s="26"/>
      <c r="J3025" s="26">
        <v>0</v>
      </c>
      <c r="K3025" s="26">
        <v>0</v>
      </c>
      <c r="L3025" s="26">
        <v>0</v>
      </c>
      <c r="M3025" s="26">
        <v>0</v>
      </c>
      <c r="N3025" s="26">
        <v>0</v>
      </c>
      <c r="O3025" s="26">
        <v>0</v>
      </c>
      <c r="P3025" s="26">
        <v>0</v>
      </c>
      <c r="Q3025" s="26">
        <v>0</v>
      </c>
      <c r="R3025" s="26">
        <v>0</v>
      </c>
      <c r="S3025" s="26">
        <v>0</v>
      </c>
      <c r="T3025" s="26">
        <v>0</v>
      </c>
      <c r="U3025" s="26">
        <v>0</v>
      </c>
    </row>
    <row r="3026" spans="1:21" x14ac:dyDescent="0.3">
      <c r="A3026" s="38"/>
      <c r="B3026" s="45"/>
      <c r="C3026" s="30" t="s">
        <v>49</v>
      </c>
      <c r="D3026" s="26"/>
      <c r="E3026" s="26"/>
      <c r="F3026" s="26"/>
      <c r="G3026" s="26"/>
      <c r="H3026" s="26">
        <v>533870.59586110676</v>
      </c>
      <c r="I3026" s="26"/>
      <c r="J3026" s="26">
        <v>427567.74153626477</v>
      </c>
      <c r="K3026" s="26">
        <v>1705854.8756221617</v>
      </c>
      <c r="L3026" s="26">
        <v>1595333.5487727099</v>
      </c>
      <c r="M3026" s="26">
        <v>1687291.7085672191</v>
      </c>
      <c r="N3026" s="26">
        <v>1137516.2813747688</v>
      </c>
      <c r="O3026" s="26">
        <v>1134467.0191800327</v>
      </c>
      <c r="P3026" s="26">
        <v>648864.91089722805</v>
      </c>
      <c r="Q3026" s="26">
        <v>1178906.3914059396</v>
      </c>
      <c r="R3026" s="26">
        <v>1662532.2129138699</v>
      </c>
      <c r="S3026" s="26">
        <v>2661129.3029059293</v>
      </c>
      <c r="T3026" s="26">
        <v>2707871.2107017701</v>
      </c>
      <c r="U3026" s="26">
        <v>2725068.6520997919</v>
      </c>
    </row>
    <row r="3027" spans="1:21" x14ac:dyDescent="0.3">
      <c r="A3027" s="38"/>
      <c r="B3027" s="45"/>
      <c r="C3027" s="30" t="s">
        <v>250</v>
      </c>
      <c r="D3027" s="26"/>
      <c r="E3027" s="26"/>
      <c r="F3027" s="26"/>
      <c r="G3027" s="26"/>
      <c r="H3027" s="26">
        <v>20162.040606440005</v>
      </c>
      <c r="I3027" s="26"/>
      <c r="J3027" s="26">
        <v>16147.430170701482</v>
      </c>
      <c r="K3027" s="26">
        <v>61465.485903274217</v>
      </c>
      <c r="L3027" s="26">
        <v>56101.665397410936</v>
      </c>
      <c r="M3027" s="26">
        <v>62153.155656155563</v>
      </c>
      <c r="N3027" s="26">
        <v>35104.646622255561</v>
      </c>
      <c r="O3027" s="26">
        <v>35825.785462395514</v>
      </c>
      <c r="P3027" s="26">
        <v>20250.964773968222</v>
      </c>
      <c r="Q3027" s="26">
        <v>36829.198887876883</v>
      </c>
      <c r="R3027" s="26">
        <v>60395.708406224672</v>
      </c>
      <c r="S3027" s="26">
        <v>95950.21922495871</v>
      </c>
      <c r="T3027" s="26">
        <v>98370.229790201498</v>
      </c>
      <c r="U3027" s="26">
        <v>96641.315263739249</v>
      </c>
    </row>
    <row r="3028" spans="1:21" x14ac:dyDescent="0.3">
      <c r="A3028" s="38"/>
      <c r="B3028" s="45"/>
      <c r="C3028" s="30" t="s">
        <v>243</v>
      </c>
      <c r="D3028" s="26"/>
      <c r="E3028" s="26"/>
      <c r="F3028" s="26"/>
      <c r="G3028" s="26"/>
      <c r="H3028" s="26">
        <v>42362.160427336887</v>
      </c>
      <c r="I3028" s="26"/>
      <c r="J3028" s="26">
        <v>33927.122791429429</v>
      </c>
      <c r="K3028" s="26">
        <v>66447.318458274458</v>
      </c>
      <c r="L3028" s="26">
        <v>60332.840271804082</v>
      </c>
      <c r="M3028" s="26">
        <v>67298.894089773807</v>
      </c>
      <c r="N3028" s="26">
        <v>37951.096835359916</v>
      </c>
      <c r="O3028" s="26">
        <v>38791.84759105515</v>
      </c>
      <c r="P3028" s="26">
        <v>21893.008450314079</v>
      </c>
      <c r="Q3028" s="26">
        <v>39878.334884207412</v>
      </c>
      <c r="R3028" s="26">
        <v>65395.945557348816</v>
      </c>
      <c r="S3028" s="26">
        <v>103730.3152589448</v>
      </c>
      <c r="T3028" s="26">
        <v>106514.4256369198</v>
      </c>
      <c r="U3028" s="26">
        <v>104477.44862201548</v>
      </c>
    </row>
    <row r="3029" spans="1:21" x14ac:dyDescent="0.3">
      <c r="A3029" s="38"/>
      <c r="B3029" s="45"/>
      <c r="C3029" s="30" t="s">
        <v>251</v>
      </c>
      <c r="D3029" s="26"/>
      <c r="E3029" s="26"/>
      <c r="F3029" s="26"/>
      <c r="G3029" s="26"/>
      <c r="H3029" s="26">
        <v>5792.1392619301741</v>
      </c>
      <c r="I3029" s="26"/>
      <c r="J3029" s="26">
        <v>4638.8243182647821</v>
      </c>
      <c r="K3029" s="26">
        <v>17745.888984152381</v>
      </c>
      <c r="L3029" s="26">
        <v>16541.946793888379</v>
      </c>
      <c r="M3029" s="26">
        <v>17826.39383165204</v>
      </c>
      <c r="N3029" s="26">
        <v>10133.858733022844</v>
      </c>
      <c r="O3029" s="26">
        <v>10275.336050739785</v>
      </c>
      <c r="P3029" s="26">
        <v>5845.9616026076346</v>
      </c>
      <c r="Q3029" s="26">
        <v>10563.129047085038</v>
      </c>
      <c r="R3029" s="26">
        <v>17322.333394416313</v>
      </c>
      <c r="S3029" s="26">
        <v>27698.497509211746</v>
      </c>
      <c r="T3029" s="26">
        <v>28213.956942933895</v>
      </c>
      <c r="U3029" s="26">
        <v>27898.000147803003</v>
      </c>
    </row>
    <row r="3030" spans="1:21" x14ac:dyDescent="0.3">
      <c r="A3030" s="38"/>
      <c r="B3030" s="45"/>
      <c r="C3030" s="30" t="s">
        <v>124</v>
      </c>
      <c r="D3030" s="26">
        <v>0</v>
      </c>
      <c r="E3030" s="26">
        <v>110.35</v>
      </c>
      <c r="F3030" s="26">
        <v>-43.18</v>
      </c>
      <c r="G3030" s="26"/>
      <c r="H3030" s="26">
        <v>0</v>
      </c>
      <c r="I3030" s="26"/>
      <c r="J3030" s="26">
        <v>0</v>
      </c>
      <c r="K3030" s="26">
        <v>0</v>
      </c>
      <c r="L3030" s="26">
        <v>0</v>
      </c>
      <c r="M3030" s="26">
        <v>0</v>
      </c>
      <c r="N3030" s="26">
        <v>0</v>
      </c>
      <c r="O3030" s="26">
        <v>0</v>
      </c>
      <c r="P3030" s="26">
        <v>0</v>
      </c>
      <c r="Q3030" s="26">
        <v>0</v>
      </c>
      <c r="R3030" s="26">
        <v>0</v>
      </c>
      <c r="S3030" s="26">
        <v>0</v>
      </c>
      <c r="T3030" s="26">
        <v>0</v>
      </c>
      <c r="U3030" s="26">
        <v>0</v>
      </c>
    </row>
    <row r="3031" spans="1:21" x14ac:dyDescent="0.3">
      <c r="A3031" s="38"/>
      <c r="B3031" s="45"/>
      <c r="C3031" s="30" t="s">
        <v>10</v>
      </c>
      <c r="D3031" s="26"/>
      <c r="E3031" s="26"/>
      <c r="F3031" s="26"/>
      <c r="G3031" s="26"/>
      <c r="H3031" s="26">
        <v>146331.94810673047</v>
      </c>
      <c r="I3031" s="26"/>
      <c r="J3031" s="26">
        <v>117194.73043028239</v>
      </c>
      <c r="K3031" s="26">
        <v>432216.72611865727</v>
      </c>
      <c r="L3031" s="26">
        <v>392318.5216067615</v>
      </c>
      <c r="M3031" s="26">
        <v>426576.58280451677</v>
      </c>
      <c r="N3031" s="26">
        <v>240531.04974331878</v>
      </c>
      <c r="O3031" s="26">
        <v>245883.59154894919</v>
      </c>
      <c r="P3031" s="26">
        <v>135418.11318978912</v>
      </c>
      <c r="Q3031" s="26">
        <v>253339.51294705295</v>
      </c>
      <c r="R3031" s="26">
        <v>415448.06332352012</v>
      </c>
      <c r="S3031" s="26">
        <v>658914.22136102361</v>
      </c>
      <c r="T3031" s="26">
        <v>676665.98394956207</v>
      </c>
      <c r="U3031" s="26">
        <v>663660.15119794372</v>
      </c>
    </row>
    <row r="3032" spans="1:21" x14ac:dyDescent="0.3">
      <c r="A3032" s="38"/>
      <c r="B3032" s="45"/>
      <c r="C3032" s="30" t="s">
        <v>126</v>
      </c>
      <c r="D3032" s="26">
        <v>0</v>
      </c>
      <c r="E3032" s="26">
        <v>0</v>
      </c>
      <c r="F3032" s="26">
        <v>180.29</v>
      </c>
      <c r="G3032" s="26"/>
      <c r="H3032" s="26">
        <v>0</v>
      </c>
      <c r="I3032" s="26"/>
      <c r="J3032" s="26">
        <v>0</v>
      </c>
      <c r="K3032" s="26">
        <v>0</v>
      </c>
      <c r="L3032" s="26">
        <v>0</v>
      </c>
      <c r="M3032" s="26">
        <v>0</v>
      </c>
      <c r="N3032" s="26">
        <v>0</v>
      </c>
      <c r="O3032" s="26">
        <v>0</v>
      </c>
      <c r="P3032" s="26">
        <v>0</v>
      </c>
      <c r="Q3032" s="26">
        <v>0</v>
      </c>
      <c r="R3032" s="26">
        <v>0</v>
      </c>
      <c r="S3032" s="26">
        <v>0</v>
      </c>
      <c r="T3032" s="26">
        <v>0</v>
      </c>
      <c r="U3032" s="26">
        <v>0</v>
      </c>
    </row>
    <row r="3033" spans="1:21" x14ac:dyDescent="0.3">
      <c r="A3033" s="38"/>
      <c r="B3033" s="45"/>
      <c r="C3033" s="30" t="s">
        <v>165</v>
      </c>
      <c r="D3033" s="26"/>
      <c r="E3033" s="26"/>
      <c r="F3033" s="26"/>
      <c r="G3033" s="26"/>
      <c r="H3033" s="26">
        <v>0</v>
      </c>
      <c r="I3033" s="26"/>
      <c r="J3033" s="26">
        <v>0</v>
      </c>
      <c r="K3033" s="26">
        <v>8772.0312133776333</v>
      </c>
      <c r="L3033" s="26">
        <v>8815.3749583367753</v>
      </c>
      <c r="M3033" s="26">
        <v>8593.1627553192666</v>
      </c>
      <c r="N3033" s="26">
        <v>5006.8874896317211</v>
      </c>
      <c r="O3033" s="26">
        <v>4953.1966971821139</v>
      </c>
      <c r="P3033" s="26">
        <v>2888.344191890325</v>
      </c>
      <c r="Q3033" s="26">
        <v>5091.9264975439055</v>
      </c>
      <c r="R3033" s="26">
        <v>8350.1818464159114</v>
      </c>
      <c r="S3033" s="26">
        <v>13685.138535486536</v>
      </c>
      <c r="T3033" s="26">
        <v>13600.458189794885</v>
      </c>
      <c r="U3033" s="26">
        <v>13783.707825983554</v>
      </c>
    </row>
    <row r="3034" spans="1:21" x14ac:dyDescent="0.3">
      <c r="A3034" s="38"/>
      <c r="B3034" s="45"/>
      <c r="C3034" s="30" t="s">
        <v>246</v>
      </c>
      <c r="D3034" s="26"/>
      <c r="E3034" s="26"/>
      <c r="F3034" s="26"/>
      <c r="G3034" s="26"/>
      <c r="H3034" s="26">
        <v>118242.50498650089</v>
      </c>
      <c r="I3034" s="26"/>
      <c r="J3034" s="26">
        <v>94698.380473873665</v>
      </c>
      <c r="K3034" s="26">
        <v>359579.60068164399</v>
      </c>
      <c r="L3034" s="26">
        <v>348438.08671162988</v>
      </c>
      <c r="M3034" s="26">
        <v>356671.75517445168</v>
      </c>
      <c r="N3034" s="26">
        <v>205289.27479884753</v>
      </c>
      <c r="O3034" s="26">
        <v>234400.94824173665</v>
      </c>
      <c r="P3034" s="26">
        <v>118426.0894178719</v>
      </c>
      <c r="Q3034" s="26">
        <v>211347.87399630537</v>
      </c>
      <c r="R3034" s="26">
        <v>346586.53882254503</v>
      </c>
      <c r="S3034" s="26">
        <v>561109.5258141011</v>
      </c>
      <c r="T3034" s="26">
        <v>564506.93553215032</v>
      </c>
      <c r="U3034" s="26">
        <v>565151.02250857162</v>
      </c>
    </row>
    <row r="3035" spans="1:21" x14ac:dyDescent="0.3">
      <c r="A3035" s="38"/>
      <c r="B3035" s="45"/>
      <c r="C3035" s="30" t="s">
        <v>71</v>
      </c>
      <c r="D3035" s="26"/>
      <c r="E3035" s="26"/>
      <c r="F3035" s="26"/>
      <c r="G3035" s="26"/>
      <c r="H3035" s="26">
        <v>8985.232816656353</v>
      </c>
      <c r="I3035" s="26"/>
      <c r="J3035" s="26">
        <v>7196.1178090332214</v>
      </c>
      <c r="K3035" s="26">
        <v>27362.078716609074</v>
      </c>
      <c r="L3035" s="26">
        <v>23788.879163935017</v>
      </c>
      <c r="M3035" s="26">
        <v>27533.022047363906</v>
      </c>
      <c r="N3035" s="26">
        <v>119342.43516626916</v>
      </c>
      <c r="O3035" s="26">
        <v>118462.22026291536</v>
      </c>
      <c r="P3035" s="26">
        <v>68845.571260059529</v>
      </c>
      <c r="Q3035" s="26">
        <v>121780.12608661063</v>
      </c>
      <c r="R3035" s="26">
        <v>26754.496269089377</v>
      </c>
      <c r="S3035" s="26">
        <v>42744.139910592101</v>
      </c>
      <c r="T3035" s="26">
        <v>43576.704626253879</v>
      </c>
      <c r="U3035" s="26">
        <v>42182.505501735366</v>
      </c>
    </row>
    <row r="3036" spans="1:21" x14ac:dyDescent="0.3">
      <c r="A3036" s="38"/>
      <c r="B3036" s="45"/>
      <c r="C3036" s="30" t="s">
        <v>256</v>
      </c>
      <c r="D3036" s="26"/>
      <c r="E3036" s="26"/>
      <c r="F3036" s="26"/>
      <c r="G3036" s="26"/>
      <c r="H3036" s="26">
        <v>8570.1265949501085</v>
      </c>
      <c r="I3036" s="26"/>
      <c r="J3036" s="26">
        <v>6863.66640397632</v>
      </c>
      <c r="K3036" s="26">
        <v>26075.093188299776</v>
      </c>
      <c r="L3036" s="26">
        <v>24761.46432129716</v>
      </c>
      <c r="M3036" s="26">
        <v>25999.429746535654</v>
      </c>
      <c r="N3036" s="26">
        <v>14866.460454654556</v>
      </c>
      <c r="O3036" s="26">
        <v>39835.377210561965</v>
      </c>
      <c r="P3036" s="26">
        <v>8576.4974286598772</v>
      </c>
      <c r="Q3036" s="26">
        <v>15405.38139685466</v>
      </c>
      <c r="R3036" s="26">
        <v>25263.077960606402</v>
      </c>
      <c r="S3036" s="26">
        <v>40635.95096102247</v>
      </c>
      <c r="T3036" s="26">
        <v>41147.55906082927</v>
      </c>
      <c r="U3036" s="26">
        <v>40926.633181897036</v>
      </c>
    </row>
    <row r="3037" spans="1:21" x14ac:dyDescent="0.3">
      <c r="A3037" s="39"/>
      <c r="B3037" s="45"/>
      <c r="C3037" s="30" t="s">
        <v>244</v>
      </c>
      <c r="D3037" s="26"/>
      <c r="E3037" s="26"/>
      <c r="F3037" s="26"/>
      <c r="G3037" s="26"/>
      <c r="H3037" s="26">
        <v>4124.4546156565248</v>
      </c>
      <c r="I3037" s="26"/>
      <c r="J3037" s="26">
        <v>3303.204482053693</v>
      </c>
      <c r="K3037" s="26">
        <v>16850.195937713677</v>
      </c>
      <c r="L3037" s="26">
        <v>15796.452002450456</v>
      </c>
      <c r="M3037" s="26">
        <v>16895.994259019542</v>
      </c>
      <c r="N3037" s="26">
        <v>12670.652604201096</v>
      </c>
      <c r="O3037" s="26">
        <v>12855.500093460239</v>
      </c>
      <c r="P3037" s="26">
        <v>7309.3725258635968</v>
      </c>
      <c r="Q3037" s="26">
        <v>13215.558671899358</v>
      </c>
      <c r="R3037" s="26">
        <v>21672.017097176664</v>
      </c>
      <c r="S3037" s="26">
        <v>34632.221431496466</v>
      </c>
      <c r="T3037" s="26">
        <v>35298.556108114499</v>
      </c>
      <c r="U3037" s="26">
        <v>34881.665270591438</v>
      </c>
    </row>
    <row r="3038" spans="1:21" x14ac:dyDescent="0.3">
      <c r="A3038" s="39"/>
      <c r="B3038" s="45"/>
      <c r="C3038" s="30" t="s">
        <v>247</v>
      </c>
      <c r="D3038" s="26"/>
      <c r="E3038" s="26"/>
      <c r="F3038" s="26"/>
      <c r="G3038" s="26"/>
      <c r="H3038" s="26">
        <v>10200.545051882498</v>
      </c>
      <c r="I3038" s="26"/>
      <c r="J3038" s="26">
        <v>8169.4403926433897</v>
      </c>
      <c r="K3038" s="26">
        <v>36097.359689065132</v>
      </c>
      <c r="L3038" s="26">
        <v>33572.339775347202</v>
      </c>
      <c r="M3038" s="26">
        <v>36287.170320226745</v>
      </c>
      <c r="N3038" s="26">
        <v>30092.997429176397</v>
      </c>
      <c r="O3038" s="26">
        <v>30542.822226678349</v>
      </c>
      <c r="P3038" s="26">
        <v>17359.873678233063</v>
      </c>
      <c r="Q3038" s="26">
        <v>31398.269706162322</v>
      </c>
      <c r="R3038" s="26">
        <v>48273.018403208567</v>
      </c>
      <c r="S3038" s="26">
        <v>76980.39929396908</v>
      </c>
      <c r="T3038" s="26">
        <v>78625.253984119772</v>
      </c>
      <c r="U3038" s="26">
        <v>77534.862321209017</v>
      </c>
    </row>
    <row r="3039" spans="1:21" x14ac:dyDescent="0.3">
      <c r="A3039" s="39"/>
      <c r="B3039" s="45"/>
      <c r="C3039" s="30" t="s">
        <v>268</v>
      </c>
      <c r="D3039" s="26">
        <v>0</v>
      </c>
      <c r="E3039" s="26">
        <v>0</v>
      </c>
      <c r="F3039" s="26">
        <v>180.29000000000002</v>
      </c>
      <c r="G3039" s="26"/>
      <c r="H3039" s="26">
        <v>0</v>
      </c>
      <c r="I3039" s="26"/>
      <c r="J3039" s="26">
        <v>0</v>
      </c>
      <c r="K3039" s="26">
        <v>0</v>
      </c>
      <c r="L3039" s="26">
        <v>0</v>
      </c>
      <c r="M3039" s="26">
        <v>0</v>
      </c>
      <c r="N3039" s="26">
        <v>0</v>
      </c>
      <c r="O3039" s="26">
        <v>0</v>
      </c>
      <c r="P3039" s="26">
        <v>0</v>
      </c>
      <c r="Q3039" s="26">
        <v>0</v>
      </c>
      <c r="R3039" s="26">
        <v>0</v>
      </c>
      <c r="S3039" s="26">
        <v>0</v>
      </c>
      <c r="T3039" s="26">
        <v>0</v>
      </c>
      <c r="U3039" s="26">
        <v>0</v>
      </c>
    </row>
    <row r="3040" spans="1:21" x14ac:dyDescent="0.3">
      <c r="A3040" s="38"/>
      <c r="B3040" s="45"/>
      <c r="C3040" s="30" t="s">
        <v>219</v>
      </c>
      <c r="D3040" s="26"/>
      <c r="E3040" s="26"/>
      <c r="F3040" s="26"/>
      <c r="G3040" s="26"/>
      <c r="H3040" s="26">
        <v>22901.168144386043</v>
      </c>
      <c r="I3040" s="26"/>
      <c r="J3040" s="26">
        <v>18341.150117555553</v>
      </c>
      <c r="K3040" s="26">
        <v>67642.562323026665</v>
      </c>
      <c r="L3040" s="26">
        <v>61398.389546224214</v>
      </c>
      <c r="M3040" s="26">
        <v>68516.226011535822</v>
      </c>
      <c r="N3040" s="26">
        <v>38633.840651374383</v>
      </c>
      <c r="O3040" s="26">
        <v>39493.5315490965</v>
      </c>
      <c r="P3040" s="26">
        <v>22286.865739821387</v>
      </c>
      <c r="Q3040" s="26">
        <v>40599.671701072548</v>
      </c>
      <c r="R3040" s="26">
        <v>66578.856111192057</v>
      </c>
      <c r="S3040" s="26">
        <v>105596.43342631985</v>
      </c>
      <c r="T3040" s="26">
        <v>108441.10529800017</v>
      </c>
      <c r="U3040" s="26">
        <v>106357.00778914841</v>
      </c>
    </row>
    <row r="3041" spans="1:21" x14ac:dyDescent="0.3">
      <c r="A3041" s="38"/>
      <c r="B3041" s="45"/>
      <c r="C3041" s="30" t="s">
        <v>254</v>
      </c>
      <c r="D3041" s="26"/>
      <c r="E3041" s="26"/>
      <c r="F3041" s="26"/>
      <c r="G3041" s="26"/>
      <c r="H3041" s="26">
        <v>7427.6365273763349</v>
      </c>
      <c r="I3041" s="26"/>
      <c r="J3041" s="26">
        <v>5948.6658369714623</v>
      </c>
      <c r="K3041" s="26">
        <v>21938.809564131629</v>
      </c>
      <c r="L3041" s="26">
        <v>19913.626615812602</v>
      </c>
      <c r="M3041" s="26">
        <v>22209.178624104374</v>
      </c>
      <c r="N3041" s="26">
        <v>12522.95970751708</v>
      </c>
      <c r="O3041" s="26">
        <v>12801.623027557131</v>
      </c>
      <c r="P3041" s="26">
        <v>7224.172304927115</v>
      </c>
      <c r="Q3041" s="26">
        <v>13160.172609876416</v>
      </c>
      <c r="R3041" s="26">
        <v>21581.190238251747</v>
      </c>
      <c r="S3041" s="26">
        <v>34228.537954283616</v>
      </c>
      <c r="T3041" s="26">
        <v>35150.62077927505</v>
      </c>
      <c r="U3041" s="26">
        <v>34475.074201772477</v>
      </c>
    </row>
    <row r="3042" spans="1:21" x14ac:dyDescent="0.3">
      <c r="A3042" s="38"/>
      <c r="B3042" s="45"/>
      <c r="C3042" s="30" t="s">
        <v>242</v>
      </c>
      <c r="D3042" s="26"/>
      <c r="E3042" s="26"/>
      <c r="F3042" s="26"/>
      <c r="G3042" s="26"/>
      <c r="H3042" s="26">
        <v>6202031.7887057159</v>
      </c>
      <c r="I3042" s="26"/>
      <c r="J3042" s="26">
        <v>4966289.7408680506</v>
      </c>
      <c r="K3042" s="26">
        <v>204801.906342409</v>
      </c>
      <c r="L3042" s="26">
        <v>205804.36697856043</v>
      </c>
      <c r="M3042" s="26">
        <v>200546.7028506147</v>
      </c>
      <c r="N3042" s="26">
        <v>268412.13411612436</v>
      </c>
      <c r="O3042" s="26">
        <v>275394.30041393166</v>
      </c>
      <c r="P3042" s="26">
        <v>3559754.6713763885</v>
      </c>
      <c r="Q3042" s="26">
        <v>267557.3461452761</v>
      </c>
      <c r="R3042" s="26">
        <v>195215.7060648929</v>
      </c>
      <c r="S3042" s="26">
        <v>319956.70917845098</v>
      </c>
      <c r="T3042" s="26">
        <v>318243.23594113532</v>
      </c>
      <c r="U3042" s="26">
        <v>322501.09170040791</v>
      </c>
    </row>
    <row r="3043" spans="1:21" x14ac:dyDescent="0.3">
      <c r="A3043" s="38"/>
      <c r="B3043" s="45"/>
      <c r="C3043" s="30" t="s">
        <v>54</v>
      </c>
      <c r="D3043" s="26"/>
      <c r="E3043" s="26"/>
      <c r="F3043" s="26"/>
      <c r="G3043" s="26"/>
      <c r="H3043" s="26">
        <v>80895.223138895424</v>
      </c>
      <c r="I3043" s="26"/>
      <c r="J3043" s="26">
        <v>64787.58734179895</v>
      </c>
      <c r="K3043" s="26">
        <v>239199.84310082073</v>
      </c>
      <c r="L3043" s="26">
        <v>217694.05496797158</v>
      </c>
      <c r="M3043" s="26">
        <v>242087.21718747466</v>
      </c>
      <c r="N3043" s="26">
        <v>799919.87269623345</v>
      </c>
      <c r="O3043" s="26">
        <v>801121.49486351479</v>
      </c>
      <c r="P3043" s="26">
        <v>464941.55379963922</v>
      </c>
      <c r="Q3043" s="26">
        <v>824377.55016227649</v>
      </c>
      <c r="R3043" s="26">
        <v>245663.08455056208</v>
      </c>
      <c r="S3043" s="26">
        <v>413987.96314500633</v>
      </c>
      <c r="T3043" s="26">
        <v>444589.70754452934</v>
      </c>
      <c r="U3043" s="26">
        <v>436344.89612376341</v>
      </c>
    </row>
    <row r="3044" spans="1:21" x14ac:dyDescent="0.3">
      <c r="A3044" s="38"/>
      <c r="B3044" s="45" t="s">
        <v>277</v>
      </c>
      <c r="C3044" s="30" t="s">
        <v>61</v>
      </c>
      <c r="D3044" s="26"/>
      <c r="E3044" s="26"/>
      <c r="F3044" s="26"/>
      <c r="G3044" s="26"/>
      <c r="H3044" s="26">
        <v>127707.05899407371</v>
      </c>
      <c r="I3044" s="26"/>
      <c r="J3044" s="26">
        <v>102267.566189031</v>
      </c>
      <c r="K3044" s="26">
        <v>381752.28005384782</v>
      </c>
      <c r="L3044" s="26">
        <v>367935.86170618469</v>
      </c>
      <c r="M3044" s="26">
        <v>376555.82208049227</v>
      </c>
      <c r="N3044" s="26">
        <v>259563.57842274138</v>
      </c>
      <c r="O3044" s="26">
        <v>255953.06390709846</v>
      </c>
      <c r="P3044" s="26">
        <v>147554.20318642826</v>
      </c>
      <c r="Q3044" s="26">
        <v>264849.52892267168</v>
      </c>
      <c r="R3044" s="26">
        <v>368619.42268715339</v>
      </c>
      <c r="S3044" s="26">
        <v>595931.67848082166</v>
      </c>
      <c r="T3044" s="26">
        <v>600393.2774655465</v>
      </c>
      <c r="U3044" s="26">
        <v>600030.42281535827</v>
      </c>
    </row>
    <row r="3045" spans="1:21" x14ac:dyDescent="0.3">
      <c r="A3045" s="39"/>
      <c r="B3045" s="45"/>
      <c r="C3045" s="30" t="s">
        <v>237</v>
      </c>
      <c r="D3045" s="26"/>
      <c r="E3045" s="26"/>
      <c r="F3045" s="26"/>
      <c r="G3045" s="26"/>
      <c r="H3045" s="26">
        <v>12655.185894907136</v>
      </c>
      <c r="I3045" s="26"/>
      <c r="J3045" s="26">
        <v>10135.319857950679</v>
      </c>
      <c r="K3045" s="26">
        <v>50400.308539174679</v>
      </c>
      <c r="L3045" s="26">
        <v>49096.693549905627</v>
      </c>
      <c r="M3045" s="26">
        <v>78765.304069409176</v>
      </c>
      <c r="N3045" s="26">
        <v>32318.089027742408</v>
      </c>
      <c r="O3045" s="26">
        <v>28683.530444615011</v>
      </c>
      <c r="P3045" s="26">
        <v>12526.427553085319</v>
      </c>
      <c r="Q3045" s="26">
        <v>29738.635243109282</v>
      </c>
      <c r="R3045" s="26">
        <v>48703.061723487277</v>
      </c>
      <c r="S3045" s="26">
        <v>78475.769461320713</v>
      </c>
      <c r="T3045" s="26">
        <v>78741.644279603759</v>
      </c>
      <c r="U3045" s="26">
        <v>77588.038860798697</v>
      </c>
    </row>
    <row r="3046" spans="1:21" x14ac:dyDescent="0.3">
      <c r="A3046" s="40"/>
      <c r="B3046" s="45" t="s">
        <v>278</v>
      </c>
      <c r="C3046" s="30" t="s">
        <v>237</v>
      </c>
      <c r="D3046" s="26"/>
      <c r="E3046" s="26"/>
      <c r="F3046" s="26"/>
      <c r="G3046" s="26"/>
      <c r="H3046" s="26">
        <v>40867.150951816693</v>
      </c>
      <c r="I3046" s="26"/>
      <c r="J3046" s="26">
        <v>32729.795517780913</v>
      </c>
      <c r="K3046" s="26">
        <v>162756.72698937281</v>
      </c>
      <c r="L3046" s="26">
        <v>167062.95354168821</v>
      </c>
      <c r="M3046" s="26">
        <v>254592.06685343353</v>
      </c>
      <c r="N3046" s="26">
        <v>112922.55222351593</v>
      </c>
      <c r="O3046" s="26">
        <v>102500.67130605923</v>
      </c>
      <c r="P3046" s="26">
        <v>45106.160407756775</v>
      </c>
      <c r="Q3046" s="26">
        <v>102919.91319366111</v>
      </c>
      <c r="R3046" s="26">
        <v>166306.90506491542</v>
      </c>
      <c r="S3046" s="26">
        <v>267738.68315637467</v>
      </c>
      <c r="T3046" s="26">
        <v>268990.72931896237</v>
      </c>
      <c r="U3046" s="26">
        <v>264981.14213453588</v>
      </c>
    </row>
    <row r="3047" spans="1:21" x14ac:dyDescent="0.3">
      <c r="A3047" s="40"/>
      <c r="B3047" s="45"/>
      <c r="C3047" s="30" t="s">
        <v>49</v>
      </c>
      <c r="D3047" s="26"/>
      <c r="E3047" s="26"/>
      <c r="F3047" s="26"/>
      <c r="G3047" s="26"/>
      <c r="H3047" s="26">
        <v>49683.35791166019</v>
      </c>
      <c r="I3047" s="26"/>
      <c r="J3047" s="26">
        <v>39790.543436771506</v>
      </c>
      <c r="K3047" s="26">
        <v>151531.92015116964</v>
      </c>
      <c r="L3047" s="26">
        <v>152280.65903962514</v>
      </c>
      <c r="M3047" s="26">
        <v>148442.06784162376</v>
      </c>
      <c r="N3047" s="26">
        <v>86491.173689363641</v>
      </c>
      <c r="O3047" s="26">
        <v>85563.695357786404</v>
      </c>
      <c r="P3047" s="26">
        <v>49894.526228674222</v>
      </c>
      <c r="Q3047" s="26">
        <v>87960.17486403251</v>
      </c>
      <c r="R3047" s="26">
        <v>144244.70889583579</v>
      </c>
      <c r="S3047" s="26">
        <v>236403.09403533887</v>
      </c>
      <c r="T3047" s="26">
        <v>234940.28854940401</v>
      </c>
      <c r="U3047" s="26">
        <v>238105.82325433358</v>
      </c>
    </row>
    <row r="3048" spans="1:21" x14ac:dyDescent="0.3">
      <c r="A3048" s="38"/>
      <c r="B3048" s="45"/>
      <c r="C3048" s="30" t="s">
        <v>10</v>
      </c>
      <c r="D3048" s="26"/>
      <c r="E3048" s="26"/>
      <c r="F3048" s="26"/>
      <c r="G3048" s="26"/>
      <c r="H3048" s="26">
        <v>6478.0764026049765</v>
      </c>
      <c r="I3048" s="26"/>
      <c r="J3048" s="26">
        <v>432.35146469462245</v>
      </c>
      <c r="K3048" s="26">
        <v>3189.0177821564084</v>
      </c>
      <c r="L3048" s="26">
        <v>3204.7751329977009</v>
      </c>
      <c r="M3048" s="26">
        <v>3123.9912587047902</v>
      </c>
      <c r="N3048" s="26">
        <v>1820.2230303674414</v>
      </c>
      <c r="O3048" s="26">
        <v>1800.7040743018556</v>
      </c>
      <c r="P3048" s="26">
        <v>1050.0396960374906</v>
      </c>
      <c r="Q3048" s="26">
        <v>1851.138436595741</v>
      </c>
      <c r="R3048" s="26">
        <v>3035.6570496295162</v>
      </c>
      <c r="S3048" s="26">
        <v>4975.1476116939448</v>
      </c>
      <c r="T3048" s="26">
        <v>4944.3625949012567</v>
      </c>
      <c r="U3048" s="26">
        <v>5010.9818686092822</v>
      </c>
    </row>
    <row r="3049" spans="1:21" x14ac:dyDescent="0.3">
      <c r="A3049" s="38"/>
      <c r="B3049" s="45"/>
      <c r="C3049" s="30" t="s">
        <v>248</v>
      </c>
      <c r="D3049" s="26"/>
      <c r="E3049" s="26"/>
      <c r="F3049" s="26"/>
      <c r="G3049" s="26"/>
      <c r="H3049" s="26">
        <v>120488.91468046096</v>
      </c>
      <c r="I3049" s="26"/>
      <c r="J3049" s="26">
        <v>96497.491207557032</v>
      </c>
      <c r="K3049" s="26">
        <v>372309.4835962425</v>
      </c>
      <c r="L3049" s="26">
        <v>443368.01283620793</v>
      </c>
      <c r="M3049" s="26">
        <v>435088.32185166905</v>
      </c>
      <c r="N3049" s="26">
        <v>663740.46186977089</v>
      </c>
      <c r="O3049" s="26">
        <v>671939.81289697369</v>
      </c>
      <c r="P3049" s="26">
        <v>382043.66250116529</v>
      </c>
      <c r="Q3049" s="26">
        <v>671978.18746916042</v>
      </c>
      <c r="R3049" s="26">
        <v>452055.68310166872</v>
      </c>
      <c r="S3049" s="26">
        <v>727463.73551221588</v>
      </c>
      <c r="T3049" s="26">
        <v>736291.08090889594</v>
      </c>
      <c r="U3049" s="26">
        <v>732703.40364460717</v>
      </c>
    </row>
    <row r="3050" spans="1:21" x14ac:dyDescent="0.3">
      <c r="A3050" s="38"/>
      <c r="B3050" s="45"/>
      <c r="C3050" s="30" t="s">
        <v>254</v>
      </c>
      <c r="D3050" s="26"/>
      <c r="E3050" s="26"/>
      <c r="F3050" s="26"/>
      <c r="G3050" s="26"/>
      <c r="H3050" s="26">
        <v>121034.29493177426</v>
      </c>
      <c r="I3050" s="26"/>
      <c r="J3050" s="26">
        <v>96934.276833400276</v>
      </c>
      <c r="K3050" s="26">
        <v>357495.7306338583</v>
      </c>
      <c r="L3050" s="26">
        <v>324494.9168536918</v>
      </c>
      <c r="M3050" s="26">
        <v>361429.59386145906</v>
      </c>
      <c r="N3050" s="26">
        <v>203797.17245282617</v>
      </c>
      <c r="O3050" s="26">
        <v>208332.12654680345</v>
      </c>
      <c r="P3050" s="26">
        <v>117565.32987744213</v>
      </c>
      <c r="Q3050" s="26">
        <v>214167.1208124719</v>
      </c>
      <c r="R3050" s="26">
        <v>351209.7837959897</v>
      </c>
      <c r="S3050" s="26">
        <v>557031.19831089105</v>
      </c>
      <c r="T3050" s="26">
        <v>572037.12065438333</v>
      </c>
      <c r="U3050" s="26">
        <v>561043.30018767016</v>
      </c>
    </row>
    <row r="3051" spans="1:21" x14ac:dyDescent="0.3">
      <c r="A3051" s="38"/>
      <c r="B3051" s="45" t="s">
        <v>280</v>
      </c>
      <c r="C3051" s="30" t="s">
        <v>8</v>
      </c>
      <c r="D3051" s="26"/>
      <c r="E3051" s="26"/>
      <c r="F3051" s="26"/>
      <c r="G3051" s="26"/>
      <c r="H3051" s="26">
        <v>0</v>
      </c>
      <c r="I3051" s="26"/>
      <c r="J3051" s="26">
        <v>0</v>
      </c>
      <c r="K3051" s="26">
        <v>0</v>
      </c>
      <c r="L3051" s="26">
        <v>0</v>
      </c>
      <c r="M3051" s="26">
        <v>0</v>
      </c>
      <c r="N3051" s="26">
        <v>0</v>
      </c>
      <c r="O3051" s="26">
        <v>0</v>
      </c>
      <c r="P3051" s="26">
        <v>0</v>
      </c>
      <c r="Q3051" s="26">
        <v>0</v>
      </c>
      <c r="R3051" s="26">
        <v>0</v>
      </c>
      <c r="S3051" s="26">
        <v>0</v>
      </c>
      <c r="T3051" s="26">
        <v>0</v>
      </c>
      <c r="U3051" s="26">
        <v>0</v>
      </c>
    </row>
    <row r="3052" spans="1:21" x14ac:dyDescent="0.3">
      <c r="A3052" s="38"/>
      <c r="B3052" s="45"/>
      <c r="C3052" s="30" t="s">
        <v>35</v>
      </c>
      <c r="D3052" s="26"/>
      <c r="E3052" s="26"/>
      <c r="F3052" s="26"/>
      <c r="G3052" s="26"/>
      <c r="H3052" s="26">
        <v>0</v>
      </c>
      <c r="I3052" s="26"/>
      <c r="J3052" s="26">
        <v>0</v>
      </c>
      <c r="K3052" s="26">
        <v>0</v>
      </c>
      <c r="L3052" s="26">
        <v>0</v>
      </c>
      <c r="M3052" s="26">
        <v>0</v>
      </c>
      <c r="N3052" s="26">
        <v>0</v>
      </c>
      <c r="O3052" s="26">
        <v>0</v>
      </c>
      <c r="P3052" s="26">
        <v>0</v>
      </c>
      <c r="Q3052" s="26">
        <v>0</v>
      </c>
      <c r="R3052" s="26">
        <v>0</v>
      </c>
      <c r="S3052" s="26">
        <v>0</v>
      </c>
      <c r="T3052" s="26">
        <v>0</v>
      </c>
      <c r="U3052" s="26">
        <v>0</v>
      </c>
    </row>
    <row r="3053" spans="1:21" x14ac:dyDescent="0.3">
      <c r="A3053" s="38"/>
      <c r="B3053" s="45"/>
      <c r="C3053" s="30" t="s">
        <v>259</v>
      </c>
      <c r="D3053" s="26"/>
      <c r="E3053" s="26"/>
      <c r="F3053" s="26"/>
      <c r="G3053" s="26"/>
      <c r="H3053" s="26">
        <v>4306.1774937538139</v>
      </c>
      <c r="I3053" s="26"/>
      <c r="J3053" s="26">
        <v>3448.7431971953338</v>
      </c>
      <c r="K3053" s="26">
        <v>13100.612609809812</v>
      </c>
      <c r="L3053" s="26">
        <v>13165.344437359876</v>
      </c>
      <c r="M3053" s="26">
        <v>12833.481050409628</v>
      </c>
      <c r="N3053" s="26">
        <v>7477.5490176706644</v>
      </c>
      <c r="O3053" s="26">
        <v>7397.3643653949948</v>
      </c>
      <c r="P3053" s="26">
        <v>4313.6050729098524</v>
      </c>
      <c r="Q3053" s="26">
        <v>7604.5507430727685</v>
      </c>
      <c r="R3053" s="26">
        <v>12470.600586160039</v>
      </c>
      <c r="S3053" s="26">
        <v>20438.105394743194</v>
      </c>
      <c r="T3053" s="26">
        <v>20311.639314358159</v>
      </c>
      <c r="U3053" s="26">
        <v>20585.31395552168</v>
      </c>
    </row>
    <row r="3054" spans="1:21" x14ac:dyDescent="0.3">
      <c r="A3054" s="38"/>
      <c r="B3054" s="45"/>
      <c r="C3054" s="30" t="s">
        <v>237</v>
      </c>
      <c r="D3054" s="26"/>
      <c r="E3054" s="26"/>
      <c r="F3054" s="26"/>
      <c r="G3054" s="26"/>
      <c r="H3054" s="26">
        <v>9113.40363219348</v>
      </c>
      <c r="I3054" s="26"/>
      <c r="J3054" s="26">
        <v>7298.7676019885312</v>
      </c>
      <c r="K3054" s="26">
        <v>35178.284764247655</v>
      </c>
      <c r="L3054" s="26">
        <v>34300.515961966412</v>
      </c>
      <c r="M3054" s="26">
        <v>55526.232999065083</v>
      </c>
      <c r="N3054" s="26">
        <v>22890.797189755478</v>
      </c>
      <c r="O3054" s="26">
        <v>20365.538114192452</v>
      </c>
      <c r="P3054" s="26">
        <v>9176.8975263777611</v>
      </c>
      <c r="Q3054" s="26">
        <v>70080.806183097608</v>
      </c>
      <c r="R3054" s="26">
        <v>114872.45626919711</v>
      </c>
      <c r="S3054" s="26">
        <v>187417.94985532385</v>
      </c>
      <c r="T3054" s="26">
        <v>186753.30202006121</v>
      </c>
      <c r="U3054" s="26">
        <v>187778.0068130288</v>
      </c>
    </row>
    <row r="3055" spans="1:21" x14ac:dyDescent="0.3">
      <c r="A3055" s="38"/>
      <c r="B3055" s="45"/>
      <c r="C3055" s="30" t="s">
        <v>6</v>
      </c>
      <c r="D3055" s="26"/>
      <c r="E3055" s="26"/>
      <c r="F3055" s="26"/>
      <c r="G3055" s="26"/>
      <c r="H3055" s="26">
        <v>170297.61464951499</v>
      </c>
      <c r="I3055" s="26"/>
      <c r="J3055" s="26">
        <v>-65098.649626307451</v>
      </c>
      <c r="K3055" s="26">
        <v>239611.11159007871</v>
      </c>
      <c r="L3055" s="26">
        <v>240795.06119735993</v>
      </c>
      <c r="M3055" s="26">
        <v>234725.25687510602</v>
      </c>
      <c r="N3055" s="26">
        <v>111645.81138555557</v>
      </c>
      <c r="O3055" s="26">
        <v>140941.7129321752</v>
      </c>
      <c r="P3055" s="26">
        <v>78896.135414810749</v>
      </c>
      <c r="Q3055" s="26">
        <v>139087.75955457229</v>
      </c>
      <c r="R3055" s="26">
        <v>228088.148061732</v>
      </c>
      <c r="S3055" s="26">
        <v>373814.36260183377</v>
      </c>
      <c r="T3055" s="26">
        <v>371501.28923633264</v>
      </c>
      <c r="U3055" s="26">
        <v>376506.81736973493</v>
      </c>
    </row>
    <row r="3056" spans="1:21" x14ac:dyDescent="0.3">
      <c r="A3056" s="38"/>
      <c r="B3056" s="45"/>
      <c r="C3056" s="30" t="s">
        <v>25</v>
      </c>
      <c r="D3056" s="26">
        <v>0</v>
      </c>
      <c r="E3056" s="26">
        <v>0</v>
      </c>
      <c r="F3056" s="26">
        <v>60</v>
      </c>
      <c r="G3056" s="26"/>
      <c r="H3056" s="26">
        <v>0</v>
      </c>
      <c r="I3056" s="26"/>
      <c r="J3056" s="26">
        <v>0</v>
      </c>
      <c r="K3056" s="26">
        <v>0</v>
      </c>
      <c r="L3056" s="26">
        <v>0</v>
      </c>
      <c r="M3056" s="26">
        <v>0</v>
      </c>
      <c r="N3056" s="26">
        <v>0</v>
      </c>
      <c r="O3056" s="26">
        <v>0</v>
      </c>
      <c r="P3056" s="26">
        <v>0</v>
      </c>
      <c r="Q3056" s="26">
        <v>0</v>
      </c>
      <c r="R3056" s="26">
        <v>0</v>
      </c>
      <c r="S3056" s="26">
        <v>0</v>
      </c>
      <c r="T3056" s="26">
        <v>0</v>
      </c>
      <c r="U3056" s="26">
        <v>0</v>
      </c>
    </row>
    <row r="3057" spans="1:21" x14ac:dyDescent="0.3">
      <c r="A3057" s="38"/>
      <c r="B3057" s="45"/>
      <c r="C3057" s="30" t="s">
        <v>22</v>
      </c>
      <c r="D3057" s="26">
        <v>0</v>
      </c>
      <c r="E3057" s="26">
        <v>0</v>
      </c>
      <c r="F3057" s="26">
        <v>564.26</v>
      </c>
      <c r="G3057" s="26"/>
      <c r="H3057" s="26">
        <v>0</v>
      </c>
      <c r="I3057" s="26"/>
      <c r="J3057" s="26">
        <v>0</v>
      </c>
      <c r="K3057" s="26">
        <v>0</v>
      </c>
      <c r="L3057" s="26">
        <v>0</v>
      </c>
      <c r="M3057" s="26">
        <v>0</v>
      </c>
      <c r="N3057" s="26">
        <v>0</v>
      </c>
      <c r="O3057" s="26">
        <v>0</v>
      </c>
      <c r="P3057" s="26">
        <v>0</v>
      </c>
      <c r="Q3057" s="26">
        <v>0</v>
      </c>
      <c r="R3057" s="26">
        <v>0</v>
      </c>
      <c r="S3057" s="26">
        <v>0</v>
      </c>
      <c r="T3057" s="26">
        <v>0</v>
      </c>
      <c r="U3057" s="26">
        <v>0</v>
      </c>
    </row>
    <row r="3058" spans="1:21" x14ac:dyDescent="0.3">
      <c r="A3058" s="38"/>
      <c r="B3058" s="45"/>
      <c r="C3058" s="30" t="s">
        <v>30</v>
      </c>
      <c r="D3058" s="26"/>
      <c r="E3058" s="26"/>
      <c r="F3058" s="26"/>
      <c r="G3058" s="26"/>
      <c r="H3058" s="26">
        <v>0</v>
      </c>
      <c r="I3058" s="26"/>
      <c r="J3058" s="26">
        <v>0</v>
      </c>
      <c r="K3058" s="26">
        <v>0</v>
      </c>
      <c r="L3058" s="26">
        <v>0</v>
      </c>
      <c r="M3058" s="26">
        <v>0</v>
      </c>
      <c r="N3058" s="26">
        <v>0</v>
      </c>
      <c r="O3058" s="26">
        <v>0</v>
      </c>
      <c r="P3058" s="26">
        <v>0</v>
      </c>
      <c r="Q3058" s="26">
        <v>0</v>
      </c>
      <c r="R3058" s="26">
        <v>0</v>
      </c>
      <c r="S3058" s="26">
        <v>0</v>
      </c>
      <c r="T3058" s="26">
        <v>0</v>
      </c>
      <c r="U3058" s="26">
        <v>0</v>
      </c>
    </row>
    <row r="3059" spans="1:21" x14ac:dyDescent="0.3">
      <c r="A3059" s="38"/>
      <c r="B3059" s="45"/>
      <c r="C3059" s="30" t="s">
        <v>14</v>
      </c>
      <c r="D3059" s="26"/>
      <c r="E3059" s="26"/>
      <c r="F3059" s="26"/>
      <c r="G3059" s="26"/>
      <c r="H3059" s="26">
        <v>1743.0159871798478</v>
      </c>
      <c r="I3059" s="26"/>
      <c r="J3059" s="26">
        <v>116.329283862323</v>
      </c>
      <c r="K3059" s="26">
        <v>437.60977613863099</v>
      </c>
      <c r="L3059" s="26">
        <v>439.77206285047652</v>
      </c>
      <c r="M3059" s="26">
        <v>428.68657648450613</v>
      </c>
      <c r="N3059" s="26">
        <v>249.77828511914177</v>
      </c>
      <c r="O3059" s="26">
        <v>247.09981589199782</v>
      </c>
      <c r="P3059" s="26">
        <v>144.09064724904857</v>
      </c>
      <c r="Q3059" s="26">
        <v>254.02062082341399</v>
      </c>
      <c r="R3059" s="26">
        <v>416.56500297836078</v>
      </c>
      <c r="S3059" s="26">
        <v>682.70965586708996</v>
      </c>
      <c r="T3059" s="26">
        <v>678.48521272273001</v>
      </c>
      <c r="U3059" s="26">
        <v>687.62697593804023</v>
      </c>
    </row>
    <row r="3060" spans="1:21" x14ac:dyDescent="0.3">
      <c r="A3060" s="38"/>
      <c r="B3060" s="45"/>
      <c r="C3060" s="30" t="s">
        <v>31</v>
      </c>
      <c r="D3060" s="26"/>
      <c r="E3060" s="26"/>
      <c r="F3060" s="26"/>
      <c r="G3060" s="26"/>
      <c r="H3060" s="26">
        <v>3503.1211285169975</v>
      </c>
      <c r="I3060" s="26"/>
      <c r="J3060" s="26">
        <v>2805.5892211708569</v>
      </c>
      <c r="K3060" s="26">
        <v>19457.243486768795</v>
      </c>
      <c r="L3060" s="26">
        <v>18547.110499102382</v>
      </c>
      <c r="M3060" s="26">
        <v>19405.12155818606</v>
      </c>
      <c r="N3060" s="26">
        <v>11109.58564800525</v>
      </c>
      <c r="O3060" s="26">
        <v>11185.332658912674</v>
      </c>
      <c r="P3060" s="26">
        <v>6408.833281589139</v>
      </c>
      <c r="Q3060" s="26">
        <v>11498.612962849316</v>
      </c>
      <c r="R3060" s="26">
        <v>18856.420898388889</v>
      </c>
      <c r="S3060" s="26">
        <v>30365.415436165058</v>
      </c>
      <c r="T3060" s="26">
        <v>101911.4416130209</v>
      </c>
      <c r="U3060" s="26">
        <v>30584.126956507265</v>
      </c>
    </row>
    <row r="3061" spans="1:21" x14ac:dyDescent="0.3">
      <c r="A3061" s="38"/>
      <c r="B3061" s="45"/>
      <c r="C3061" s="30" t="s">
        <v>160</v>
      </c>
      <c r="D3061" s="26"/>
      <c r="E3061" s="26"/>
      <c r="F3061" s="26"/>
      <c r="G3061" s="26"/>
      <c r="H3061" s="26">
        <v>0</v>
      </c>
      <c r="I3061" s="26"/>
      <c r="J3061" s="26">
        <v>0</v>
      </c>
      <c r="K3061" s="26">
        <v>0</v>
      </c>
      <c r="L3061" s="26">
        <v>0</v>
      </c>
      <c r="M3061" s="26">
        <v>0</v>
      </c>
      <c r="N3061" s="26">
        <v>0</v>
      </c>
      <c r="O3061" s="26">
        <v>0</v>
      </c>
      <c r="P3061" s="26">
        <v>0</v>
      </c>
      <c r="Q3061" s="26">
        <v>0</v>
      </c>
      <c r="R3061" s="26">
        <v>0</v>
      </c>
      <c r="S3061" s="26">
        <v>0</v>
      </c>
      <c r="T3061" s="26">
        <v>0</v>
      </c>
      <c r="U3061" s="26">
        <v>0</v>
      </c>
    </row>
    <row r="3062" spans="1:21" x14ac:dyDescent="0.3">
      <c r="A3062" s="38"/>
      <c r="B3062" s="45"/>
      <c r="C3062" s="30" t="s">
        <v>260</v>
      </c>
      <c r="D3062" s="26"/>
      <c r="E3062" s="26"/>
      <c r="F3062" s="26"/>
      <c r="G3062" s="26"/>
      <c r="H3062" s="26">
        <v>43.187147225935043</v>
      </c>
      <c r="I3062" s="26"/>
      <c r="J3062" s="26">
        <v>34.587840472846011</v>
      </c>
      <c r="K3062" s="26">
        <v>127.56071128625635</v>
      </c>
      <c r="L3062" s="26">
        <v>128.19100531990804</v>
      </c>
      <c r="M3062" s="26">
        <v>124.95965034819162</v>
      </c>
      <c r="N3062" s="26">
        <v>72.808921214697648</v>
      </c>
      <c r="O3062" s="26">
        <v>72.028162972074227</v>
      </c>
      <c r="P3062" s="26">
        <v>42.001587841499614</v>
      </c>
      <c r="Q3062" s="26">
        <v>74.045537463829646</v>
      </c>
      <c r="R3062" s="26">
        <v>121.42628198518065</v>
      </c>
      <c r="S3062" s="26">
        <v>199.00590446775783</v>
      </c>
      <c r="T3062" s="26">
        <v>197.77450379605025</v>
      </c>
      <c r="U3062" s="26">
        <v>200.43927474437129</v>
      </c>
    </row>
    <row r="3063" spans="1:21" x14ac:dyDescent="0.3">
      <c r="A3063" s="38"/>
      <c r="B3063" s="45"/>
      <c r="C3063" s="30" t="s">
        <v>133</v>
      </c>
      <c r="D3063" s="26"/>
      <c r="E3063" s="26"/>
      <c r="F3063" s="26"/>
      <c r="G3063" s="26"/>
      <c r="H3063" s="26">
        <v>0</v>
      </c>
      <c r="I3063" s="26"/>
      <c r="J3063" s="26">
        <v>0</v>
      </c>
      <c r="K3063" s="26">
        <v>0</v>
      </c>
      <c r="L3063" s="26">
        <v>0</v>
      </c>
      <c r="M3063" s="26">
        <v>0</v>
      </c>
      <c r="N3063" s="26">
        <v>0</v>
      </c>
      <c r="O3063" s="26">
        <v>0</v>
      </c>
      <c r="P3063" s="26">
        <v>0</v>
      </c>
      <c r="Q3063" s="26">
        <v>0</v>
      </c>
      <c r="R3063" s="26">
        <v>0</v>
      </c>
      <c r="S3063" s="26">
        <v>0</v>
      </c>
      <c r="T3063" s="26">
        <v>0</v>
      </c>
      <c r="U3063" s="26">
        <v>0</v>
      </c>
    </row>
    <row r="3064" spans="1:21" x14ac:dyDescent="0.3">
      <c r="A3064" s="38"/>
      <c r="B3064" s="45"/>
      <c r="C3064" s="30" t="s">
        <v>251</v>
      </c>
      <c r="D3064" s="26"/>
      <c r="E3064" s="26"/>
      <c r="F3064" s="26"/>
      <c r="G3064" s="26"/>
      <c r="H3064" s="26">
        <v>0</v>
      </c>
      <c r="I3064" s="26"/>
      <c r="J3064" s="26">
        <v>0</v>
      </c>
      <c r="K3064" s="26">
        <v>0</v>
      </c>
      <c r="L3064" s="26">
        <v>0</v>
      </c>
      <c r="M3064" s="26">
        <v>0</v>
      </c>
      <c r="N3064" s="26">
        <v>0</v>
      </c>
      <c r="O3064" s="26">
        <v>0</v>
      </c>
      <c r="P3064" s="26">
        <v>0</v>
      </c>
      <c r="Q3064" s="26">
        <v>0</v>
      </c>
      <c r="R3064" s="26">
        <v>0</v>
      </c>
      <c r="S3064" s="26">
        <v>0</v>
      </c>
      <c r="T3064" s="26">
        <v>0</v>
      </c>
      <c r="U3064" s="26">
        <v>0</v>
      </c>
    </row>
    <row r="3065" spans="1:21" x14ac:dyDescent="0.3">
      <c r="A3065" s="38"/>
      <c r="B3065" s="45"/>
      <c r="C3065" s="30" t="s">
        <v>10</v>
      </c>
      <c r="D3065" s="26"/>
      <c r="E3065" s="26"/>
      <c r="F3065" s="26"/>
      <c r="G3065" s="26"/>
      <c r="H3065" s="26">
        <v>735731.76163386193</v>
      </c>
      <c r="I3065" s="26"/>
      <c r="J3065" s="26">
        <v>81362.723830219533</v>
      </c>
      <c r="K3065" s="26">
        <v>86682.784332458439</v>
      </c>
      <c r="L3065" s="26">
        <v>147572.89564565368</v>
      </c>
      <c r="M3065" s="26">
        <v>287497.22922891658</v>
      </c>
      <c r="N3065" s="26">
        <v>112672.56279252528</v>
      </c>
      <c r="O3065" s="26">
        <v>111612.13308259848</v>
      </c>
      <c r="P3065" s="26">
        <v>89448.492539504383</v>
      </c>
      <c r="Q3065" s="26">
        <v>79378.970886365598</v>
      </c>
      <c r="R3065" s="26">
        <v>83516.438188510117</v>
      </c>
      <c r="S3065" s="26">
        <v>362438.60798533383</v>
      </c>
      <c r="T3065" s="26">
        <v>141443.45986214175</v>
      </c>
      <c r="U3065" s="26">
        <v>141669.29679760063</v>
      </c>
    </row>
    <row r="3066" spans="1:21" x14ac:dyDescent="0.3">
      <c r="A3066" s="38"/>
      <c r="B3066" s="45"/>
      <c r="C3066" s="30" t="s">
        <v>162</v>
      </c>
      <c r="D3066" s="26"/>
      <c r="E3066" s="26"/>
      <c r="F3066" s="26"/>
      <c r="G3066" s="26"/>
      <c r="H3066" s="26">
        <v>0</v>
      </c>
      <c r="I3066" s="26"/>
      <c r="J3066" s="26">
        <v>0</v>
      </c>
      <c r="K3066" s="26">
        <v>0</v>
      </c>
      <c r="L3066" s="26">
        <v>0</v>
      </c>
      <c r="M3066" s="26">
        <v>0</v>
      </c>
      <c r="N3066" s="26">
        <v>0</v>
      </c>
      <c r="O3066" s="26">
        <v>0</v>
      </c>
      <c r="P3066" s="26">
        <v>0</v>
      </c>
      <c r="Q3066" s="26">
        <v>0</v>
      </c>
      <c r="R3066" s="26">
        <v>0</v>
      </c>
      <c r="S3066" s="26">
        <v>0</v>
      </c>
      <c r="T3066" s="26">
        <v>0</v>
      </c>
      <c r="U3066" s="26">
        <v>0</v>
      </c>
    </row>
    <row r="3067" spans="1:21" x14ac:dyDescent="0.3">
      <c r="A3067" s="38"/>
      <c r="B3067" s="45"/>
      <c r="C3067" s="30" t="s">
        <v>165</v>
      </c>
      <c r="D3067" s="26"/>
      <c r="E3067" s="26"/>
      <c r="F3067" s="26"/>
      <c r="G3067" s="26"/>
      <c r="H3067" s="26">
        <v>0</v>
      </c>
      <c r="I3067" s="26"/>
      <c r="J3067" s="26">
        <v>0</v>
      </c>
      <c r="K3067" s="26">
        <v>66023.408702527959</v>
      </c>
      <c r="L3067" s="26">
        <v>66349.63893570035</v>
      </c>
      <c r="M3067" s="26">
        <v>72360.872069763675</v>
      </c>
      <c r="N3067" s="26">
        <v>38498.641765570806</v>
      </c>
      <c r="O3067" s="26">
        <v>38085.805929153983</v>
      </c>
      <c r="P3067" s="26">
        <v>30557.457203914055</v>
      </c>
      <c r="Q3067" s="26">
        <v>39152.518312325716</v>
      </c>
      <c r="R3067" s="26">
        <v>64205.688713445474</v>
      </c>
      <c r="S3067" s="26">
        <v>106623.92081167734</v>
      </c>
      <c r="T3067" s="26">
        <v>104575.78061835977</v>
      </c>
      <c r="U3067" s="26">
        <v>108733.01495196819</v>
      </c>
    </row>
    <row r="3068" spans="1:21" x14ac:dyDescent="0.3">
      <c r="A3068" s="38"/>
      <c r="B3068" s="45"/>
      <c r="C3068" s="30" t="s">
        <v>63</v>
      </c>
      <c r="D3068" s="26"/>
      <c r="E3068" s="26"/>
      <c r="F3068" s="26"/>
      <c r="G3068" s="26"/>
      <c r="H3068" s="26">
        <v>0</v>
      </c>
      <c r="I3068" s="26"/>
      <c r="J3068" s="26">
        <v>0</v>
      </c>
      <c r="K3068" s="26">
        <v>0</v>
      </c>
      <c r="L3068" s="26">
        <v>0</v>
      </c>
      <c r="M3068" s="26">
        <v>0</v>
      </c>
      <c r="N3068" s="26">
        <v>0</v>
      </c>
      <c r="O3068" s="26">
        <v>0</v>
      </c>
      <c r="P3068" s="26">
        <v>0</v>
      </c>
      <c r="Q3068" s="26">
        <v>0</v>
      </c>
      <c r="R3068" s="26">
        <v>0</v>
      </c>
      <c r="S3068" s="26">
        <v>0</v>
      </c>
      <c r="T3068" s="26">
        <v>0</v>
      </c>
      <c r="U3068" s="26">
        <v>0</v>
      </c>
    </row>
    <row r="3069" spans="1:21" x14ac:dyDescent="0.3">
      <c r="A3069" s="38"/>
      <c r="B3069" s="45"/>
      <c r="C3069" s="30" t="s">
        <v>197</v>
      </c>
      <c r="D3069" s="26"/>
      <c r="E3069" s="26"/>
      <c r="F3069" s="26"/>
      <c r="G3069" s="26"/>
      <c r="H3069" s="26">
        <v>13452.511325707073</v>
      </c>
      <c r="I3069" s="26"/>
      <c r="J3069" s="26">
        <v>10773.884027544413</v>
      </c>
      <c r="K3069" s="26">
        <v>39734.319664974362</v>
      </c>
      <c r="L3069" s="26">
        <v>36066.385517549745</v>
      </c>
      <c r="M3069" s="26">
        <v>40247.529014677013</v>
      </c>
      <c r="N3069" s="26">
        <v>22694.133012662456</v>
      </c>
      <c r="O3069" s="26">
        <v>23199.133248330145</v>
      </c>
      <c r="P3069" s="26">
        <v>13091.659721303517</v>
      </c>
      <c r="Q3069" s="26">
        <v>23848.897697607601</v>
      </c>
      <c r="R3069" s="26">
        <v>39109.486892171321</v>
      </c>
      <c r="S3069" s="26">
        <v>62029.02598953509</v>
      </c>
      <c r="T3069" s="26">
        <v>63700.042835547807</v>
      </c>
      <c r="U3069" s="26">
        <v>62475.79947788197</v>
      </c>
    </row>
    <row r="3070" spans="1:21" x14ac:dyDescent="0.3">
      <c r="A3070" s="38"/>
      <c r="B3070" s="45"/>
      <c r="C3070" s="30" t="s">
        <v>244</v>
      </c>
      <c r="D3070" s="26"/>
      <c r="E3070" s="26"/>
      <c r="F3070" s="26"/>
      <c r="G3070" s="26"/>
      <c r="H3070" s="26">
        <v>846.06644515912558</v>
      </c>
      <c r="I3070" s="26"/>
      <c r="J3070" s="26">
        <v>677.60000635138454</v>
      </c>
      <c r="K3070" s="26">
        <v>2497.9703848342438</v>
      </c>
      <c r="L3070" s="26">
        <v>2510.3131807776313</v>
      </c>
      <c r="M3070" s="26">
        <v>2447.0348489084972</v>
      </c>
      <c r="N3070" s="26">
        <v>1425.7879805789385</v>
      </c>
      <c r="O3070" s="26">
        <v>1410.4987042169407</v>
      </c>
      <c r="P3070" s="26">
        <v>822.50029406495037</v>
      </c>
      <c r="Q3070" s="26">
        <v>1450.0041419391905</v>
      </c>
      <c r="R3070" s="26">
        <v>2377.8423096029992</v>
      </c>
      <c r="S3070" s="26">
        <v>3897.0530248303148</v>
      </c>
      <c r="T3070" s="26">
        <v>3872.938998036534</v>
      </c>
      <c r="U3070" s="26">
        <v>3925.1221416091257</v>
      </c>
    </row>
    <row r="3071" spans="1:21" x14ac:dyDescent="0.3">
      <c r="A3071" s="38"/>
      <c r="B3071" s="45"/>
      <c r="C3071" s="30" t="s">
        <v>7</v>
      </c>
      <c r="D3071" s="26"/>
      <c r="E3071" s="26"/>
      <c r="F3071" s="26"/>
      <c r="G3071" s="26"/>
      <c r="H3071" s="26">
        <v>0</v>
      </c>
      <c r="I3071" s="26"/>
      <c r="J3071" s="26">
        <v>0</v>
      </c>
      <c r="K3071" s="26">
        <v>0</v>
      </c>
      <c r="L3071" s="26">
        <v>0</v>
      </c>
      <c r="M3071" s="26">
        <v>0</v>
      </c>
      <c r="N3071" s="26">
        <v>0</v>
      </c>
      <c r="O3071" s="26">
        <v>0</v>
      </c>
      <c r="P3071" s="26">
        <v>0</v>
      </c>
      <c r="Q3071" s="26">
        <v>0</v>
      </c>
      <c r="R3071" s="26">
        <v>0</v>
      </c>
      <c r="S3071" s="26">
        <v>0</v>
      </c>
      <c r="T3071" s="26">
        <v>0</v>
      </c>
      <c r="U3071" s="26">
        <v>0</v>
      </c>
    </row>
    <row r="3072" spans="1:21" x14ac:dyDescent="0.3">
      <c r="A3072" s="38"/>
      <c r="B3072" s="45"/>
      <c r="C3072" s="30" t="s">
        <v>64</v>
      </c>
      <c r="D3072" s="26"/>
      <c r="E3072" s="26"/>
      <c r="F3072" s="26"/>
      <c r="G3072" s="26"/>
      <c r="H3072" s="26">
        <v>45379.326819123497</v>
      </c>
      <c r="I3072" s="26"/>
      <c r="J3072" s="26">
        <v>3028.6392868121457</v>
      </c>
      <c r="K3072" s="26">
        <v>0</v>
      </c>
      <c r="L3072" s="26">
        <v>0</v>
      </c>
      <c r="M3072" s="26">
        <v>0</v>
      </c>
      <c r="N3072" s="26">
        <v>0</v>
      </c>
      <c r="O3072" s="26">
        <v>0</v>
      </c>
      <c r="P3072" s="26">
        <v>0</v>
      </c>
      <c r="Q3072" s="26">
        <v>0</v>
      </c>
      <c r="R3072" s="26">
        <v>0</v>
      </c>
      <c r="S3072" s="26">
        <v>0</v>
      </c>
      <c r="T3072" s="26">
        <v>0</v>
      </c>
      <c r="U3072" s="26">
        <v>0</v>
      </c>
    </row>
    <row r="3073" spans="1:21" x14ac:dyDescent="0.3">
      <c r="A3073" s="38"/>
      <c r="B3073" s="45"/>
      <c r="C3073" s="30" t="s">
        <v>257</v>
      </c>
      <c r="D3073" s="26"/>
      <c r="E3073" s="26"/>
      <c r="F3073" s="26"/>
      <c r="G3073" s="26"/>
      <c r="H3073" s="26">
        <v>29114.248211612678</v>
      </c>
      <c r="I3073" s="26"/>
      <c r="J3073" s="26">
        <v>23317.09865812512</v>
      </c>
      <c r="K3073" s="26">
        <v>88066.830805985432</v>
      </c>
      <c r="L3073" s="26">
        <v>86062.531256282498</v>
      </c>
      <c r="M3073" s="26">
        <v>87106.535673661463</v>
      </c>
      <c r="N3073" s="26">
        <v>50275.899782899076</v>
      </c>
      <c r="O3073" s="26">
        <v>50209.197368533467</v>
      </c>
      <c r="P3073" s="26">
        <v>29002.869233771766</v>
      </c>
      <c r="Q3073" s="26">
        <v>51615.463332335217</v>
      </c>
      <c r="R3073" s="26">
        <v>84643.504795268367</v>
      </c>
      <c r="S3073" s="26">
        <v>137417.23874362896</v>
      </c>
      <c r="T3073" s="26">
        <v>137864.11711499045</v>
      </c>
      <c r="U3073" s="26">
        <v>138407.00729364366</v>
      </c>
    </row>
    <row r="3074" spans="1:21" x14ac:dyDescent="0.3">
      <c r="A3074" s="38"/>
      <c r="B3074" s="45"/>
      <c r="C3074" s="30" t="s">
        <v>335</v>
      </c>
      <c r="D3074" s="26">
        <v>0</v>
      </c>
      <c r="E3074" s="26">
        <v>0</v>
      </c>
      <c r="F3074" s="26">
        <v>78.11</v>
      </c>
      <c r="G3074" s="26"/>
      <c r="H3074" s="26">
        <v>0</v>
      </c>
      <c r="I3074" s="26"/>
      <c r="J3074" s="26">
        <v>0</v>
      </c>
      <c r="K3074" s="26">
        <v>0</v>
      </c>
      <c r="L3074" s="26">
        <v>0</v>
      </c>
      <c r="M3074" s="26">
        <v>0</v>
      </c>
      <c r="N3074" s="26">
        <v>0</v>
      </c>
      <c r="O3074" s="26">
        <v>0</v>
      </c>
      <c r="P3074" s="26">
        <v>0</v>
      </c>
      <c r="Q3074" s="26">
        <v>0</v>
      </c>
      <c r="R3074" s="26">
        <v>0</v>
      </c>
      <c r="S3074" s="26">
        <v>0</v>
      </c>
      <c r="T3074" s="26">
        <v>0</v>
      </c>
      <c r="U3074" s="26">
        <v>0</v>
      </c>
    </row>
    <row r="3075" spans="1:21" x14ac:dyDescent="0.3">
      <c r="A3075" s="38"/>
      <c r="B3075" s="45"/>
      <c r="C3075" s="30" t="s">
        <v>254</v>
      </c>
      <c r="D3075" s="26"/>
      <c r="E3075" s="26"/>
      <c r="F3075" s="26"/>
      <c r="G3075" s="26"/>
      <c r="H3075" s="26">
        <v>29688.797062162368</v>
      </c>
      <c r="I3075" s="26"/>
      <c r="J3075" s="26">
        <v>23777.244911423732</v>
      </c>
      <c r="K3075" s="26">
        <v>103085.49729497998</v>
      </c>
      <c r="L3075" s="26">
        <v>100894.70487851558</v>
      </c>
      <c r="M3075" s="26">
        <v>101867.0944678808</v>
      </c>
      <c r="N3075" s="26">
        <v>87815.87376372813</v>
      </c>
      <c r="O3075" s="26">
        <v>87399.686029128323</v>
      </c>
      <c r="P3075" s="26">
        <v>50657.031454666416</v>
      </c>
      <c r="Q3075" s="26">
        <v>89843.885932558638</v>
      </c>
      <c r="R3075" s="26">
        <v>98987.907194510961</v>
      </c>
      <c r="S3075" s="26">
        <v>160785.66628047911</v>
      </c>
      <c r="T3075" s="26">
        <v>161227.7334621278</v>
      </c>
      <c r="U3075" s="26">
        <v>340909.96472292813</v>
      </c>
    </row>
    <row r="3076" spans="1:21" x14ac:dyDescent="0.3">
      <c r="A3076" s="38"/>
      <c r="B3076" s="45"/>
      <c r="C3076" s="30" t="s">
        <v>242</v>
      </c>
      <c r="D3076" s="26"/>
      <c r="E3076" s="26"/>
      <c r="F3076" s="26"/>
      <c r="G3076" s="26"/>
      <c r="H3076" s="26">
        <v>0</v>
      </c>
      <c r="I3076" s="26"/>
      <c r="J3076" s="26">
        <v>0</v>
      </c>
      <c r="K3076" s="26">
        <v>137399.07350956032</v>
      </c>
      <c r="L3076" s="26">
        <v>138077.98016811605</v>
      </c>
      <c r="M3076" s="26">
        <v>154262.48841940198</v>
      </c>
      <c r="N3076" s="26">
        <v>80771.654321558817</v>
      </c>
      <c r="O3076" s="26">
        <v>79905.508609882512</v>
      </c>
      <c r="P3076" s="26">
        <v>69875.929012034481</v>
      </c>
      <c r="Q3076" s="26">
        <v>82143.512859453884</v>
      </c>
      <c r="R3076" s="26">
        <v>134706.04302923352</v>
      </c>
      <c r="S3076" s="26">
        <v>220770.14540869324</v>
      </c>
      <c r="T3076" s="26">
        <v>219404.07284880453</v>
      </c>
      <c r="U3076" s="26">
        <v>230300.25688545586</v>
      </c>
    </row>
    <row r="3077" spans="1:21" x14ac:dyDescent="0.3">
      <c r="A3077" s="38"/>
      <c r="B3077" s="45" t="s">
        <v>282</v>
      </c>
      <c r="C3077" s="30" t="s">
        <v>259</v>
      </c>
      <c r="D3077" s="26"/>
      <c r="E3077" s="26"/>
      <c r="F3077" s="26"/>
      <c r="G3077" s="26"/>
      <c r="H3077" s="26">
        <v>117783.3090061917</v>
      </c>
      <c r="I3077" s="26"/>
      <c r="J3077" s="26">
        <v>94330.618342478003</v>
      </c>
      <c r="K3077" s="26">
        <v>347901.94056230353</v>
      </c>
      <c r="L3077" s="26">
        <v>315815.42436099407</v>
      </c>
      <c r="M3077" s="26">
        <v>343819.41771280451</v>
      </c>
      <c r="N3077" s="26">
        <v>193872.79226703016</v>
      </c>
      <c r="O3077" s="26">
        <v>198181.42082645427</v>
      </c>
      <c r="P3077" s="26">
        <v>111840.21104321329</v>
      </c>
      <c r="Q3077" s="26">
        <v>208777.30911771103</v>
      </c>
      <c r="R3077" s="26">
        <v>342371.10401714745</v>
      </c>
      <c r="S3077" s="26">
        <v>543027.47122294223</v>
      </c>
      <c r="T3077" s="26">
        <v>557641.01563581696</v>
      </c>
      <c r="U3077" s="26">
        <v>546938.70912674849</v>
      </c>
    </row>
    <row r="3078" spans="1:21" x14ac:dyDescent="0.3">
      <c r="A3078" s="38"/>
      <c r="B3078" s="45"/>
      <c r="C3078" s="30" t="s">
        <v>237</v>
      </c>
      <c r="D3078" s="26"/>
      <c r="E3078" s="26"/>
      <c r="F3078" s="26"/>
      <c r="G3078" s="26"/>
      <c r="H3078" s="26">
        <v>81654.764134587385</v>
      </c>
      <c r="I3078" s="26"/>
      <c r="J3078" s="26">
        <v>65395.890609762981</v>
      </c>
      <c r="K3078" s="26">
        <v>306898.43008824426</v>
      </c>
      <c r="L3078" s="26">
        <v>295469.96070556028</v>
      </c>
      <c r="M3078" s="26">
        <v>456381.88362977718</v>
      </c>
      <c r="N3078" s="26">
        <v>195196.93899359339</v>
      </c>
      <c r="O3078" s="26">
        <v>177172.24625075969</v>
      </c>
      <c r="P3078" s="26">
        <v>81176.170609992638</v>
      </c>
      <c r="Q3078" s="26">
        <v>181593.10423058271</v>
      </c>
      <c r="R3078" s="26">
        <v>297464.54428358062</v>
      </c>
      <c r="S3078" s="26">
        <v>478000.79939381871</v>
      </c>
      <c r="T3078" s="26">
        <v>481551.7054491716</v>
      </c>
      <c r="U3078" s="26">
        <v>474111.86471037258</v>
      </c>
    </row>
    <row r="3079" spans="1:21" x14ac:dyDescent="0.3">
      <c r="A3079" s="38"/>
      <c r="B3079" s="45"/>
      <c r="C3079" s="30" t="s">
        <v>12</v>
      </c>
      <c r="D3079" s="26"/>
      <c r="E3079" s="26"/>
      <c r="F3079" s="26"/>
      <c r="G3079" s="26"/>
      <c r="H3079" s="26">
        <v>0</v>
      </c>
      <c r="I3079" s="26"/>
      <c r="J3079" s="26">
        <v>0</v>
      </c>
      <c r="K3079" s="26">
        <v>0</v>
      </c>
      <c r="L3079" s="26">
        <v>0</v>
      </c>
      <c r="M3079" s="26">
        <v>0</v>
      </c>
      <c r="N3079" s="26">
        <v>0</v>
      </c>
      <c r="O3079" s="26">
        <v>0</v>
      </c>
      <c r="P3079" s="26">
        <v>0</v>
      </c>
      <c r="Q3079" s="26">
        <v>0</v>
      </c>
      <c r="R3079" s="26">
        <v>0</v>
      </c>
      <c r="S3079" s="26">
        <v>0</v>
      </c>
      <c r="T3079" s="26">
        <v>215574.20913769479</v>
      </c>
      <c r="U3079" s="26">
        <v>0</v>
      </c>
    </row>
    <row r="3080" spans="1:21" x14ac:dyDescent="0.3">
      <c r="A3080" s="38"/>
      <c r="B3080" s="45"/>
      <c r="C3080" s="30" t="s">
        <v>262</v>
      </c>
      <c r="D3080" s="26"/>
      <c r="E3080" s="26"/>
      <c r="F3080" s="26"/>
      <c r="G3080" s="26"/>
      <c r="H3080" s="26">
        <v>107099.43499613018</v>
      </c>
      <c r="I3080" s="26"/>
      <c r="J3080" s="26">
        <v>85774.088133182755</v>
      </c>
      <c r="K3080" s="26">
        <v>316336.69814059895</v>
      </c>
      <c r="L3080" s="26">
        <v>287168.14455273619</v>
      </c>
      <c r="M3080" s="26">
        <v>320328.6779066592</v>
      </c>
      <c r="N3080" s="26">
        <v>180628.04859994329</v>
      </c>
      <c r="O3080" s="26">
        <v>184641.09136508818</v>
      </c>
      <c r="P3080" s="26">
        <v>104199.66019737825</v>
      </c>
      <c r="Q3080" s="26">
        <v>189812.54392586258</v>
      </c>
      <c r="R3080" s="26">
        <v>311271.04039625707</v>
      </c>
      <c r="S3080" s="26">
        <v>493703.89760178921</v>
      </c>
      <c r="T3080" s="26">
        <v>506986.41640006122</v>
      </c>
      <c r="U3080" s="26">
        <v>497259.87496921094</v>
      </c>
    </row>
    <row r="3081" spans="1:21" x14ac:dyDescent="0.3">
      <c r="A3081" s="38"/>
      <c r="B3081" s="45"/>
      <c r="C3081" s="30" t="s">
        <v>263</v>
      </c>
      <c r="D3081" s="26"/>
      <c r="E3081" s="26"/>
      <c r="F3081" s="26"/>
      <c r="G3081" s="26"/>
      <c r="H3081" s="26">
        <v>127692.39263887581</v>
      </c>
      <c r="I3081" s="26"/>
      <c r="J3081" s="26">
        <v>102266.63231733828</v>
      </c>
      <c r="K3081" s="26">
        <v>377175.09558718989</v>
      </c>
      <c r="L3081" s="26">
        <v>376782.00250579813</v>
      </c>
      <c r="M3081" s="26">
        <v>370257.09344907635</v>
      </c>
      <c r="N3081" s="26">
        <v>215292.01194565475</v>
      </c>
      <c r="O3081" s="26">
        <v>213420.39765800716</v>
      </c>
      <c r="P3081" s="26">
        <v>124196.406160777</v>
      </c>
      <c r="Q3081" s="26">
        <v>219397.90490642178</v>
      </c>
      <c r="R3081" s="26">
        <v>359787.67634901247</v>
      </c>
      <c r="S3081" s="26">
        <v>588449.61368936638</v>
      </c>
      <c r="T3081" s="26">
        <v>586008.46537114703</v>
      </c>
      <c r="U3081" s="26">
        <v>592688.01147863246</v>
      </c>
    </row>
    <row r="3082" spans="1:21" x14ac:dyDescent="0.3">
      <c r="A3082" s="38"/>
      <c r="B3082" s="45"/>
      <c r="C3082" s="30" t="s">
        <v>261</v>
      </c>
      <c r="D3082" s="26"/>
      <c r="E3082" s="26"/>
      <c r="F3082" s="26"/>
      <c r="G3082" s="26"/>
      <c r="H3082" s="26">
        <v>70614.034726997939</v>
      </c>
      <c r="I3082" s="26"/>
      <c r="J3082" s="26">
        <v>56553.561074640602</v>
      </c>
      <c r="K3082" s="26">
        <v>208570.76873924592</v>
      </c>
      <c r="L3082" s="26">
        <v>189354.52330618509</v>
      </c>
      <c r="M3082" s="26">
        <v>211251.92394825417</v>
      </c>
      <c r="N3082" s="26">
        <v>119124.36516633902</v>
      </c>
      <c r="O3082" s="26">
        <v>121768.01042504905</v>
      </c>
      <c r="P3082" s="26">
        <v>68719.77230431544</v>
      </c>
      <c r="Q3082" s="26">
        <v>125178.50526494304</v>
      </c>
      <c r="R3082" s="26">
        <v>205278.54884177717</v>
      </c>
      <c r="S3082" s="26">
        <v>325598.17723668221</v>
      </c>
      <c r="T3082" s="26">
        <v>334349.88268940488</v>
      </c>
      <c r="U3082" s="26">
        <v>327943.34760044003</v>
      </c>
    </row>
    <row r="3083" spans="1:21" x14ac:dyDescent="0.3">
      <c r="A3083" s="38"/>
      <c r="B3083" s="45"/>
      <c r="C3083" s="30" t="s">
        <v>258</v>
      </c>
      <c r="D3083" s="26"/>
      <c r="E3083" s="26"/>
      <c r="F3083" s="26"/>
      <c r="G3083" s="26"/>
      <c r="H3083" s="26">
        <v>113810.65721303434</v>
      </c>
      <c r="I3083" s="26"/>
      <c r="J3083" s="26">
        <v>91148.99011968635</v>
      </c>
      <c r="K3083" s="26">
        <v>336159.44133341621</v>
      </c>
      <c r="L3083" s="26">
        <v>305165.45664912194</v>
      </c>
      <c r="M3083" s="26">
        <v>334818.77403366484</v>
      </c>
      <c r="N3083" s="26">
        <v>188799.32829983972</v>
      </c>
      <c r="O3083" s="26">
        <v>192993.34749263653</v>
      </c>
      <c r="P3083" s="26">
        <v>108913.46059940069</v>
      </c>
      <c r="Q3083" s="26">
        <v>201758.36231677845</v>
      </c>
      <c r="R3083" s="26">
        <v>330860.82746732363</v>
      </c>
      <c r="S3083" s="26">
        <v>524776.36111593782</v>
      </c>
      <c r="T3083" s="26">
        <v>538893.51553963067</v>
      </c>
      <c r="U3083" s="26">
        <v>528556.14262495749</v>
      </c>
    </row>
    <row r="3084" spans="1:21" x14ac:dyDescent="0.3">
      <c r="A3084" s="38"/>
      <c r="B3084" s="45"/>
      <c r="C3084" s="30" t="s">
        <v>260</v>
      </c>
      <c r="D3084" s="26"/>
      <c r="E3084" s="26"/>
      <c r="F3084" s="26"/>
      <c r="G3084" s="26"/>
      <c r="H3084" s="26">
        <v>25686.877339329971</v>
      </c>
      <c r="I3084" s="26"/>
      <c r="J3084" s="26">
        <v>20572.176509143632</v>
      </c>
      <c r="K3084" s="26">
        <v>75870.610883124056</v>
      </c>
      <c r="L3084" s="26">
        <v>68866.900068966323</v>
      </c>
      <c r="M3084" s="26">
        <v>76003.133478287578</v>
      </c>
      <c r="N3084" s="26">
        <v>42855.425678568616</v>
      </c>
      <c r="O3084" s="26">
        <v>43809.070122303143</v>
      </c>
      <c r="P3084" s="26">
        <v>24722.189205570867</v>
      </c>
      <c r="Q3084" s="26">
        <v>45534.30326338204</v>
      </c>
      <c r="R3084" s="26">
        <v>74671.092106786848</v>
      </c>
      <c r="S3084" s="26">
        <v>118431.00082552075</v>
      </c>
      <c r="T3084" s="26">
        <v>121621.4311093811</v>
      </c>
      <c r="U3084" s="26">
        <v>119284.01811094704</v>
      </c>
    </row>
    <row r="3085" spans="1:21" x14ac:dyDescent="0.3">
      <c r="A3085" s="38"/>
      <c r="B3085" s="45"/>
      <c r="C3085" s="30" t="s">
        <v>28</v>
      </c>
      <c r="D3085" s="26"/>
      <c r="E3085" s="26"/>
      <c r="F3085" s="26"/>
      <c r="G3085" s="26"/>
      <c r="H3085" s="26">
        <v>0</v>
      </c>
      <c r="I3085" s="26"/>
      <c r="J3085" s="26">
        <v>0</v>
      </c>
      <c r="K3085" s="26">
        <v>0</v>
      </c>
      <c r="L3085" s="26">
        <v>0</v>
      </c>
      <c r="M3085" s="26">
        <v>0</v>
      </c>
      <c r="N3085" s="26">
        <v>0</v>
      </c>
      <c r="O3085" s="26">
        <v>0</v>
      </c>
      <c r="P3085" s="26">
        <v>0</v>
      </c>
      <c r="Q3085" s="26">
        <v>0</v>
      </c>
      <c r="R3085" s="26">
        <v>0</v>
      </c>
      <c r="S3085" s="26">
        <v>0</v>
      </c>
      <c r="T3085" s="26">
        <v>0</v>
      </c>
      <c r="U3085" s="26">
        <v>0</v>
      </c>
    </row>
    <row r="3086" spans="1:21" x14ac:dyDescent="0.3">
      <c r="A3086" s="38"/>
      <c r="B3086" s="45"/>
      <c r="C3086" s="30" t="s">
        <v>257</v>
      </c>
      <c r="D3086" s="26"/>
      <c r="E3086" s="26"/>
      <c r="F3086" s="26"/>
      <c r="G3086" s="26"/>
      <c r="H3086" s="26">
        <v>12579.228340366164</v>
      </c>
      <c r="I3086" s="26"/>
      <c r="J3086" s="26">
        <v>10074.486764127043</v>
      </c>
      <c r="K3086" s="26">
        <v>36893.083406068799</v>
      </c>
      <c r="L3086" s="26">
        <v>33813.03120693587</v>
      </c>
      <c r="M3086" s="26">
        <v>37258.081811502125</v>
      </c>
      <c r="N3086" s="26">
        <v>21070.13730586075</v>
      </c>
      <c r="O3086" s="26">
        <v>21475.981897100326</v>
      </c>
      <c r="P3086" s="26">
        <v>12154.818504657655</v>
      </c>
      <c r="Q3086" s="26">
        <v>22077.484091199163</v>
      </c>
      <c r="R3086" s="26">
        <v>36204.569520355253</v>
      </c>
      <c r="S3086" s="26">
        <v>57590.219190972202</v>
      </c>
      <c r="T3086" s="26">
        <v>58968.624048883765</v>
      </c>
      <c r="U3086" s="26">
        <v>58005.021498636241</v>
      </c>
    </row>
    <row r="3087" spans="1:21" x14ac:dyDescent="0.3">
      <c r="A3087" s="38"/>
      <c r="B3087" s="45" t="s">
        <v>283</v>
      </c>
      <c r="C3087" s="30" t="s">
        <v>259</v>
      </c>
      <c r="D3087" s="26"/>
      <c r="E3087" s="26"/>
      <c r="F3087" s="26"/>
      <c r="G3087" s="26"/>
      <c r="H3087" s="26">
        <v>5114.675439541099</v>
      </c>
      <c r="I3087" s="26"/>
      <c r="J3087" s="26">
        <v>4096.2552411193892</v>
      </c>
      <c r="K3087" s="26">
        <v>15560.302025187051</v>
      </c>
      <c r="L3087" s="26">
        <v>15637.187497441002</v>
      </c>
      <c r="M3087" s="26">
        <v>15243.015508248631</v>
      </c>
      <c r="N3087" s="26">
        <v>8881.4870409930718</v>
      </c>
      <c r="O3087" s="26">
        <v>8786.2474179040146</v>
      </c>
      <c r="P3087" s="26">
        <v>5123.5006904635684</v>
      </c>
      <c r="Q3087" s="26">
        <v>9032.333819219064</v>
      </c>
      <c r="R3087" s="26">
        <v>14812.002868539284</v>
      </c>
      <c r="S3087" s="26">
        <v>24275.436747642736</v>
      </c>
      <c r="T3087" s="26">
        <v>24125.226183805498</v>
      </c>
      <c r="U3087" s="26">
        <v>24450.284270780019</v>
      </c>
    </row>
    <row r="3088" spans="1:21" x14ac:dyDescent="0.3">
      <c r="A3088" s="38"/>
      <c r="B3088" s="45"/>
      <c r="C3088" s="30" t="s">
        <v>262</v>
      </c>
      <c r="D3088" s="26"/>
      <c r="E3088" s="26"/>
      <c r="F3088" s="26"/>
      <c r="G3088" s="26"/>
      <c r="H3088" s="26">
        <v>0</v>
      </c>
      <c r="I3088" s="26"/>
      <c r="J3088" s="26">
        <v>0</v>
      </c>
      <c r="K3088" s="26">
        <v>0</v>
      </c>
      <c r="L3088" s="26">
        <v>0</v>
      </c>
      <c r="M3088" s="26">
        <v>0</v>
      </c>
      <c r="N3088" s="26">
        <v>0</v>
      </c>
      <c r="O3088" s="26">
        <v>0</v>
      </c>
      <c r="P3088" s="26">
        <v>0</v>
      </c>
      <c r="Q3088" s="26">
        <v>0</v>
      </c>
      <c r="R3088" s="26">
        <v>0</v>
      </c>
      <c r="S3088" s="26">
        <v>0</v>
      </c>
      <c r="T3088" s="26">
        <v>0</v>
      </c>
      <c r="U3088" s="26">
        <v>0</v>
      </c>
    </row>
    <row r="3089" spans="1:21" x14ac:dyDescent="0.3">
      <c r="A3089" s="38"/>
      <c r="B3089" s="45"/>
      <c r="C3089" s="30" t="s">
        <v>263</v>
      </c>
      <c r="D3089" s="26"/>
      <c r="E3089" s="26"/>
      <c r="F3089" s="26"/>
      <c r="G3089" s="26"/>
      <c r="H3089" s="26">
        <v>114554.0980402405</v>
      </c>
      <c r="I3089" s="26"/>
      <c r="J3089" s="26">
        <v>89911.2434956613</v>
      </c>
      <c r="K3089" s="26">
        <v>328466.01247039071</v>
      </c>
      <c r="L3089" s="26">
        <v>330089.00567754568</v>
      </c>
      <c r="M3089" s="26">
        <v>321768.33803832071</v>
      </c>
      <c r="N3089" s="26">
        <v>187481.36305068765</v>
      </c>
      <c r="O3089" s="26">
        <v>185470.92783068947</v>
      </c>
      <c r="P3089" s="26">
        <v>108153.16045677025</v>
      </c>
      <c r="Q3089" s="26">
        <v>190665.62256298342</v>
      </c>
      <c r="R3089" s="26">
        <v>312669.99259100837</v>
      </c>
      <c r="S3089" s="26">
        <v>512435.80597398768</v>
      </c>
      <c r="T3089" s="26">
        <v>509264.9764582956</v>
      </c>
      <c r="U3089" s="26">
        <v>505503.42119733267</v>
      </c>
    </row>
    <row r="3090" spans="1:21" x14ac:dyDescent="0.3">
      <c r="A3090" s="38"/>
      <c r="B3090" s="45"/>
      <c r="C3090" s="30" t="s">
        <v>258</v>
      </c>
      <c r="D3090" s="26"/>
      <c r="E3090" s="26"/>
      <c r="F3090" s="26"/>
      <c r="G3090" s="26"/>
      <c r="H3090" s="26">
        <v>2907.3371576763334</v>
      </c>
      <c r="I3090" s="26"/>
      <c r="J3090" s="26">
        <v>2328.4361267117574</v>
      </c>
      <c r="K3090" s="26">
        <v>7672.7385156549335</v>
      </c>
      <c r="L3090" s="26">
        <v>7710.6505126908723</v>
      </c>
      <c r="M3090" s="26">
        <v>7516.2854805486213</v>
      </c>
      <c r="N3090" s="26">
        <v>4379.4347683876995</v>
      </c>
      <c r="O3090" s="26">
        <v>4332.472394321373</v>
      </c>
      <c r="P3090" s="26">
        <v>2526.3829081898498</v>
      </c>
      <c r="Q3090" s="26">
        <v>4453.8168647881139</v>
      </c>
      <c r="R3090" s="26">
        <v>7303.7544335240209</v>
      </c>
      <c r="S3090" s="26">
        <v>11970.145451964294</v>
      </c>
      <c r="T3090" s="26">
        <v>11896.077070981284</v>
      </c>
      <c r="U3090" s="26">
        <v>12056.362244091511</v>
      </c>
    </row>
    <row r="3091" spans="1:21" x14ac:dyDescent="0.3">
      <c r="A3091" s="38"/>
      <c r="B3091" s="45"/>
      <c r="C3091" s="30" t="s">
        <v>257</v>
      </c>
      <c r="D3091" s="26"/>
      <c r="E3091" s="26"/>
      <c r="F3091" s="26"/>
      <c r="G3091" s="26"/>
      <c r="H3091" s="26">
        <v>0</v>
      </c>
      <c r="I3091" s="26"/>
      <c r="J3091" s="26">
        <v>0</v>
      </c>
      <c r="K3091" s="26">
        <v>0</v>
      </c>
      <c r="L3091" s="26">
        <v>0</v>
      </c>
      <c r="M3091" s="26">
        <v>0</v>
      </c>
      <c r="N3091" s="26">
        <v>0</v>
      </c>
      <c r="O3091" s="26">
        <v>0</v>
      </c>
      <c r="P3091" s="26">
        <v>0</v>
      </c>
      <c r="Q3091" s="26">
        <v>0</v>
      </c>
      <c r="R3091" s="26">
        <v>0</v>
      </c>
      <c r="S3091" s="26">
        <v>0</v>
      </c>
      <c r="T3091" s="26">
        <v>0</v>
      </c>
      <c r="U3091" s="26">
        <v>0</v>
      </c>
    </row>
    <row r="3092" spans="1:21" x14ac:dyDescent="0.3">
      <c r="A3092" s="38"/>
      <c r="B3092" s="45" t="s">
        <v>284</v>
      </c>
      <c r="C3092" s="30" t="s">
        <v>259</v>
      </c>
      <c r="D3092" s="26"/>
      <c r="E3092" s="26"/>
      <c r="F3092" s="26"/>
      <c r="G3092" s="26"/>
      <c r="H3092" s="26">
        <v>404.18419217280336</v>
      </c>
      <c r="I3092" s="26"/>
      <c r="J3092" s="26">
        <v>323.70414020131852</v>
      </c>
      <c r="K3092" s="26">
        <v>1229.6469885861252</v>
      </c>
      <c r="L3092" s="26">
        <v>1235.7228339823175</v>
      </c>
      <c r="M3092" s="26">
        <v>-42615.426917019999</v>
      </c>
      <c r="N3092" s="26">
        <v>-6335.4464368205499</v>
      </c>
      <c r="O3092" s="26">
        <v>36248.871688877181</v>
      </c>
      <c r="P3092" s="26">
        <v>10771.294601476226</v>
      </c>
      <c r="Q3092" s="26">
        <v>3625.9877559424986</v>
      </c>
      <c r="R3092" s="26">
        <v>1170.512930452546</v>
      </c>
      <c r="S3092" s="26">
        <v>1918.3572172978452</v>
      </c>
      <c r="T3092" s="26">
        <v>1906.4868842427854</v>
      </c>
      <c r="U3092" s="26">
        <v>1932.1744767533162</v>
      </c>
    </row>
    <row r="3093" spans="1:21" x14ac:dyDescent="0.3">
      <c r="A3093" s="38"/>
      <c r="B3093" s="45"/>
      <c r="C3093" s="30" t="s">
        <v>237</v>
      </c>
      <c r="D3093" s="26">
        <v>0</v>
      </c>
      <c r="E3093" s="26">
        <v>0</v>
      </c>
      <c r="F3093" s="26">
        <v>468.23</v>
      </c>
      <c r="G3093" s="26"/>
      <c r="H3093" s="26">
        <v>0</v>
      </c>
      <c r="I3093" s="26"/>
      <c r="J3093" s="26">
        <v>0</v>
      </c>
      <c r="K3093" s="26">
        <v>0</v>
      </c>
      <c r="L3093" s="26">
        <v>0</v>
      </c>
      <c r="M3093" s="26">
        <v>-42973.861178078761</v>
      </c>
      <c r="N3093" s="26">
        <v>-3136.2005959703738</v>
      </c>
      <c r="O3093" s="26">
        <v>19557.382125645781</v>
      </c>
      <c r="P3093" s="26">
        <v>6883.5058262622788</v>
      </c>
      <c r="Q3093" s="26">
        <v>8551.1266803491271</v>
      </c>
      <c r="R3093" s="26">
        <v>0</v>
      </c>
      <c r="S3093" s="26">
        <v>0</v>
      </c>
      <c r="T3093" s="26">
        <v>0</v>
      </c>
      <c r="U3093" s="26">
        <v>0</v>
      </c>
    </row>
    <row r="3094" spans="1:21" x14ac:dyDescent="0.3">
      <c r="A3094" s="38"/>
      <c r="B3094" s="45"/>
      <c r="C3094" s="30" t="s">
        <v>262</v>
      </c>
      <c r="D3094" s="26"/>
      <c r="E3094" s="26"/>
      <c r="F3094" s="26"/>
      <c r="G3094" s="26"/>
      <c r="H3094" s="26">
        <v>80718.877060627769</v>
      </c>
      <c r="I3094" s="26"/>
      <c r="J3094" s="26">
        <v>64646.354812796184</v>
      </c>
      <c r="K3094" s="26">
        <v>57163.118233011359</v>
      </c>
      <c r="L3094" s="26">
        <v>57445.568620782724</v>
      </c>
      <c r="M3094" s="26">
        <v>33211.11358339552</v>
      </c>
      <c r="N3094" s="26">
        <v>46800.067412138495</v>
      </c>
      <c r="O3094" s="26">
        <v>81361.918065177859</v>
      </c>
      <c r="P3094" s="26">
        <v>33133.154176388598</v>
      </c>
      <c r="Q3094" s="26">
        <v>37550.328377237114</v>
      </c>
      <c r="R3094" s="26">
        <v>54414.128329352679</v>
      </c>
      <c r="S3094" s="26">
        <v>89179.481138433068</v>
      </c>
      <c r="T3094" s="26">
        <v>88627.659958704258</v>
      </c>
      <c r="U3094" s="26">
        <v>89821.809906966431</v>
      </c>
    </row>
    <row r="3095" spans="1:21" x14ac:dyDescent="0.3">
      <c r="A3095" s="38"/>
      <c r="B3095" s="45"/>
      <c r="C3095" s="30" t="s">
        <v>261</v>
      </c>
      <c r="D3095" s="26"/>
      <c r="E3095" s="26"/>
      <c r="F3095" s="26"/>
      <c r="G3095" s="26"/>
      <c r="H3095" s="26">
        <v>610.88219751085114</v>
      </c>
      <c r="I3095" s="26"/>
      <c r="J3095" s="26">
        <v>489.24500348840684</v>
      </c>
      <c r="K3095" s="26">
        <v>1858.4830270139832</v>
      </c>
      <c r="L3095" s="26">
        <v>1867.6660329078682</v>
      </c>
      <c r="M3095" s="26">
        <v>1820.5871297829428</v>
      </c>
      <c r="N3095" s="26">
        <v>1060.782296745416</v>
      </c>
      <c r="O3095" s="26">
        <v>1049.407117605338</v>
      </c>
      <c r="P3095" s="26">
        <v>611.9379338979445</v>
      </c>
      <c r="Q3095" s="26">
        <v>1078.7990535255196</v>
      </c>
      <c r="R3095" s="26">
        <v>1769.1080727548911</v>
      </c>
      <c r="S3095" s="26">
        <v>2899.3966245525507</v>
      </c>
      <c r="T3095" s="26">
        <v>2881.4558556061747</v>
      </c>
      <c r="U3095" s="26">
        <v>2920.2799694606438</v>
      </c>
    </row>
    <row r="3096" spans="1:21" x14ac:dyDescent="0.3">
      <c r="A3096" s="38"/>
      <c r="B3096" s="45"/>
      <c r="C3096" s="30" t="s">
        <v>258</v>
      </c>
      <c r="D3096" s="26">
        <v>0</v>
      </c>
      <c r="E3096" s="26">
        <v>0</v>
      </c>
      <c r="F3096" s="26">
        <v>6075.13</v>
      </c>
      <c r="G3096" s="26"/>
      <c r="H3096" s="26">
        <v>21238.36796446365</v>
      </c>
      <c r="I3096" s="26"/>
      <c r="J3096" s="26">
        <v>17009.442166101944</v>
      </c>
      <c r="K3096" s="26">
        <v>64826.799938164979</v>
      </c>
      <c r="L3096" s="26">
        <v>65147.117572095893</v>
      </c>
      <c r="M3096" s="26">
        <v>42471.3359442035</v>
      </c>
      <c r="N3096" s="26">
        <v>39948.587746208788</v>
      </c>
      <c r="O3096" s="26">
        <v>73574.859729655058</v>
      </c>
      <c r="P3096" s="26">
        <v>32124.641450250005</v>
      </c>
      <c r="Q3096" s="26">
        <v>40542.412286951774</v>
      </c>
      <c r="R3096" s="26">
        <v>61709.261496855761</v>
      </c>
      <c r="S3096" s="26">
        <v>101135.49717118018</v>
      </c>
      <c r="T3096" s="26">
        <v>100509.69503991603</v>
      </c>
      <c r="U3096" s="26">
        <v>101863.94096255112</v>
      </c>
    </row>
    <row r="3097" spans="1:21" x14ac:dyDescent="0.3">
      <c r="A3097" s="38"/>
      <c r="B3097" s="45"/>
      <c r="C3097" s="30" t="s">
        <v>260</v>
      </c>
      <c r="D3097" s="26"/>
      <c r="E3097" s="26"/>
      <c r="F3097" s="26"/>
      <c r="G3097" s="26"/>
      <c r="H3097" s="26">
        <v>5894.7346488801049</v>
      </c>
      <c r="I3097" s="26"/>
      <c r="J3097" s="26">
        <v>4720.9911920920749</v>
      </c>
      <c r="K3097" s="26">
        <v>17933.454254027693</v>
      </c>
      <c r="L3097" s="26">
        <v>18022.065779513105</v>
      </c>
      <c r="M3097" s="26">
        <v>17567.777339291424</v>
      </c>
      <c r="N3097" s="26">
        <v>10236.031492163427</v>
      </c>
      <c r="O3097" s="26">
        <v>10126.266564652782</v>
      </c>
      <c r="P3097" s="26">
        <v>5904.9024308256121</v>
      </c>
      <c r="Q3097" s="26">
        <v>10409.884402749896</v>
      </c>
      <c r="R3097" s="26">
        <v>17071.029561219784</v>
      </c>
      <c r="S3097" s="26">
        <v>27977.762494951348</v>
      </c>
      <c r="T3097" s="26">
        <v>27804.642829877594</v>
      </c>
      <c r="U3097" s="26">
        <v>28179.276582051778</v>
      </c>
    </row>
    <row r="3098" spans="1:21" x14ac:dyDescent="0.3">
      <c r="A3098" s="38"/>
      <c r="B3098" s="45"/>
      <c r="C3098" s="30" t="s">
        <v>257</v>
      </c>
      <c r="D3098" s="26">
        <v>0</v>
      </c>
      <c r="E3098" s="26">
        <v>0</v>
      </c>
      <c r="F3098" s="26">
        <v>1060.02</v>
      </c>
      <c r="G3098" s="26"/>
      <c r="H3098" s="26">
        <v>0</v>
      </c>
      <c r="I3098" s="26"/>
      <c r="J3098" s="26">
        <v>0</v>
      </c>
      <c r="K3098" s="26">
        <v>0</v>
      </c>
      <c r="L3098" s="26">
        <v>0</v>
      </c>
      <c r="M3098" s="26">
        <v>0</v>
      </c>
      <c r="N3098" s="26">
        <v>2801128.1158266366</v>
      </c>
      <c r="O3098" s="26">
        <v>2771130.8706450546</v>
      </c>
      <c r="P3098" s="26">
        <v>1615898.5279462822</v>
      </c>
      <c r="Q3098" s="26">
        <v>2848703.6118804426</v>
      </c>
      <c r="R3098" s="26">
        <v>0</v>
      </c>
      <c r="S3098" s="26">
        <v>0</v>
      </c>
      <c r="T3098" s="26">
        <v>0</v>
      </c>
      <c r="U3098" s="26">
        <v>0</v>
      </c>
    </row>
    <row r="3099" spans="1:21" x14ac:dyDescent="0.3">
      <c r="A3099" s="38"/>
      <c r="B3099" s="45"/>
      <c r="C3099" s="30" t="s">
        <v>219</v>
      </c>
      <c r="D3099" s="26">
        <v>0</v>
      </c>
      <c r="E3099" s="26">
        <v>0</v>
      </c>
      <c r="F3099" s="26">
        <v>24.28</v>
      </c>
      <c r="G3099" s="26"/>
      <c r="H3099" s="26">
        <v>0</v>
      </c>
      <c r="I3099" s="26"/>
      <c r="J3099" s="26">
        <v>0</v>
      </c>
      <c r="K3099" s="26">
        <v>0</v>
      </c>
      <c r="L3099" s="26">
        <v>0</v>
      </c>
      <c r="M3099" s="26">
        <v>0</v>
      </c>
      <c r="N3099" s="26">
        <v>0</v>
      </c>
      <c r="O3099" s="26">
        <v>0</v>
      </c>
      <c r="P3099" s="26">
        <v>0</v>
      </c>
      <c r="Q3099" s="26">
        <v>0</v>
      </c>
      <c r="R3099" s="26">
        <v>0</v>
      </c>
      <c r="S3099" s="26">
        <v>0</v>
      </c>
      <c r="T3099" s="26">
        <v>0</v>
      </c>
      <c r="U3099" s="26">
        <v>0</v>
      </c>
    </row>
    <row r="3100" spans="1:21" x14ac:dyDescent="0.3">
      <c r="A3100" s="38"/>
      <c r="B3100" s="45" t="s">
        <v>285</v>
      </c>
      <c r="C3100" s="30" t="s">
        <v>259</v>
      </c>
      <c r="D3100" s="26"/>
      <c r="E3100" s="26"/>
      <c r="F3100" s="26"/>
      <c r="G3100" s="26"/>
      <c r="H3100" s="26">
        <v>9268.8384937743449</v>
      </c>
      <c r="I3100" s="26"/>
      <c r="J3100" s="26">
        <v>7423.2526986343528</v>
      </c>
      <c r="K3100" s="26">
        <v>28171.145284013281</v>
      </c>
      <c r="L3100" s="26">
        <v>28310.342569875091</v>
      </c>
      <c r="M3100" s="26">
        <v>27596.713981146375</v>
      </c>
      <c r="N3100" s="26">
        <v>16079.486205659903</v>
      </c>
      <c r="O3100" s="26">
        <v>15907.059651567732</v>
      </c>
      <c r="P3100" s="26">
        <v>9275.8406668559819</v>
      </c>
      <c r="Q3100" s="26">
        <v>16352.586721199459</v>
      </c>
      <c r="R3100" s="26">
        <v>26816.38724501722</v>
      </c>
      <c r="S3100" s="26">
        <v>43949.458972181979</v>
      </c>
      <c r="T3100" s="26">
        <v>43677.51029083872</v>
      </c>
      <c r="U3100" s="26">
        <v>44266.011630920679</v>
      </c>
    </row>
    <row r="3101" spans="1:21" x14ac:dyDescent="0.3">
      <c r="A3101" s="38"/>
      <c r="B3101" s="45"/>
      <c r="C3101" s="30" t="s">
        <v>237</v>
      </c>
      <c r="D3101" s="26">
        <v>78.099999999999994</v>
      </c>
      <c r="E3101" s="26">
        <v>0</v>
      </c>
      <c r="F3101" s="26">
        <v>0</v>
      </c>
      <c r="G3101" s="26"/>
      <c r="H3101" s="26">
        <v>0</v>
      </c>
      <c r="I3101" s="26"/>
      <c r="J3101" s="26">
        <v>0</v>
      </c>
      <c r="K3101" s="26">
        <v>0</v>
      </c>
      <c r="L3101" s="26">
        <v>0</v>
      </c>
      <c r="M3101" s="26">
        <v>0</v>
      </c>
      <c r="N3101" s="26">
        <v>0</v>
      </c>
      <c r="O3101" s="26">
        <v>0</v>
      </c>
      <c r="P3101" s="26">
        <v>0</v>
      </c>
      <c r="Q3101" s="26">
        <v>0</v>
      </c>
      <c r="R3101" s="26">
        <v>0</v>
      </c>
      <c r="S3101" s="26">
        <v>0</v>
      </c>
      <c r="T3101" s="26">
        <v>0</v>
      </c>
      <c r="U3101" s="26">
        <v>0</v>
      </c>
    </row>
    <row r="3102" spans="1:21" x14ac:dyDescent="0.3">
      <c r="A3102" s="38"/>
      <c r="B3102" s="45"/>
      <c r="C3102" s="30" t="s">
        <v>262</v>
      </c>
      <c r="D3102" s="26"/>
      <c r="E3102" s="26"/>
      <c r="F3102" s="26"/>
      <c r="G3102" s="26"/>
      <c r="H3102" s="26">
        <v>0</v>
      </c>
      <c r="I3102" s="26"/>
      <c r="J3102" s="26">
        <v>0</v>
      </c>
      <c r="K3102" s="26">
        <v>0</v>
      </c>
      <c r="L3102" s="26">
        <v>0</v>
      </c>
      <c r="M3102" s="26">
        <v>0</v>
      </c>
      <c r="N3102" s="26">
        <v>0</v>
      </c>
      <c r="O3102" s="26">
        <v>0</v>
      </c>
      <c r="P3102" s="26">
        <v>0</v>
      </c>
      <c r="Q3102" s="26">
        <v>0</v>
      </c>
      <c r="R3102" s="26">
        <v>0</v>
      </c>
      <c r="S3102" s="26">
        <v>0</v>
      </c>
      <c r="T3102" s="26">
        <v>0</v>
      </c>
      <c r="U3102" s="26">
        <v>0</v>
      </c>
    </row>
    <row r="3103" spans="1:21" x14ac:dyDescent="0.3">
      <c r="A3103" s="38"/>
      <c r="B3103" s="45"/>
      <c r="C3103" s="30" t="s">
        <v>263</v>
      </c>
      <c r="D3103" s="26"/>
      <c r="E3103" s="26"/>
      <c r="F3103" s="26"/>
      <c r="G3103" s="26"/>
      <c r="H3103" s="26">
        <v>6259.0786977369826</v>
      </c>
      <c r="I3103" s="26"/>
      <c r="J3103" s="26">
        <v>5012.7880494571946</v>
      </c>
      <c r="K3103" s="26">
        <v>18840.245082348301</v>
      </c>
      <c r="L3103" s="26">
        <v>18933.337179030736</v>
      </c>
      <c r="M3103" s="26">
        <v>18456.078005721614</v>
      </c>
      <c r="N3103" s="26">
        <v>10753.60827040235</v>
      </c>
      <c r="O3103" s="26">
        <v>10638.293166772366</v>
      </c>
      <c r="P3103" s="26">
        <v>6203.4791183144789</v>
      </c>
      <c r="Q3103" s="26">
        <v>10936.251914919023</v>
      </c>
      <c r="R3103" s="26">
        <v>17934.212571967837</v>
      </c>
      <c r="S3103" s="26">
        <v>29392.435768041301</v>
      </c>
      <c r="T3103" s="26">
        <v>29210.562445012576</v>
      </c>
      <c r="U3103" s="26">
        <v>29604.139254427089</v>
      </c>
    </row>
    <row r="3104" spans="1:21" x14ac:dyDescent="0.3">
      <c r="A3104" s="38"/>
      <c r="B3104" s="45"/>
      <c r="C3104" s="30" t="s">
        <v>258</v>
      </c>
      <c r="D3104" s="26"/>
      <c r="E3104" s="26"/>
      <c r="F3104" s="26"/>
      <c r="G3104" s="26"/>
      <c r="H3104" s="26">
        <v>69798.112910602518</v>
      </c>
      <c r="I3104" s="26"/>
      <c r="J3104" s="26">
        <v>38606.183144516268</v>
      </c>
      <c r="K3104" s="26">
        <v>82652.184757590963</v>
      </c>
      <c r="L3104" s="26">
        <v>83060.579931901972</v>
      </c>
      <c r="M3104" s="26">
        <v>80966.843189243635</v>
      </c>
      <c r="N3104" s="26">
        <v>47176.096366643935</v>
      </c>
      <c r="O3104" s="26">
        <v>46670.208825961367</v>
      </c>
      <c r="P3104" s="26">
        <v>27214.672632213842</v>
      </c>
      <c r="Q3104" s="26">
        <v>47977.354321909894</v>
      </c>
      <c r="R3104" s="26">
        <v>78677.418711977705</v>
      </c>
      <c r="S3104" s="26">
        <v>128944.66186386644</v>
      </c>
      <c r="T3104" s="26">
        <v>128146.78331017762</v>
      </c>
      <c r="U3104" s="26">
        <v>129873.40539103947</v>
      </c>
    </row>
    <row r="3105" spans="1:21" x14ac:dyDescent="0.3">
      <c r="A3105" s="38"/>
      <c r="B3105" s="45"/>
      <c r="C3105" s="30" t="s">
        <v>334</v>
      </c>
      <c r="D3105" s="26">
        <v>491.35999999999996</v>
      </c>
      <c r="E3105" s="26">
        <v>0</v>
      </c>
      <c r="F3105" s="26">
        <v>0</v>
      </c>
      <c r="G3105" s="26"/>
      <c r="H3105" s="26">
        <v>0</v>
      </c>
      <c r="I3105" s="26"/>
      <c r="J3105" s="26">
        <v>0</v>
      </c>
      <c r="K3105" s="26">
        <v>0</v>
      </c>
      <c r="L3105" s="26">
        <v>0</v>
      </c>
      <c r="M3105" s="26">
        <v>0</v>
      </c>
      <c r="N3105" s="26">
        <v>0</v>
      </c>
      <c r="O3105" s="26">
        <v>0</v>
      </c>
      <c r="P3105" s="26">
        <v>0</v>
      </c>
      <c r="Q3105" s="26">
        <v>0</v>
      </c>
      <c r="R3105" s="26">
        <v>0</v>
      </c>
      <c r="S3105" s="26">
        <v>0</v>
      </c>
      <c r="T3105" s="26">
        <v>0</v>
      </c>
      <c r="U3105" s="26">
        <v>0</v>
      </c>
    </row>
    <row r="3106" spans="1:21" x14ac:dyDescent="0.3">
      <c r="A3106" s="38"/>
      <c r="B3106" s="45"/>
      <c r="C3106" s="30" t="s">
        <v>75</v>
      </c>
      <c r="D3106" s="26"/>
      <c r="E3106" s="26"/>
      <c r="F3106" s="26"/>
      <c r="G3106" s="26"/>
      <c r="H3106" s="26">
        <v>0</v>
      </c>
      <c r="I3106" s="26"/>
      <c r="J3106" s="26">
        <v>0</v>
      </c>
      <c r="K3106" s="26">
        <v>0</v>
      </c>
      <c r="L3106" s="26">
        <v>0</v>
      </c>
      <c r="M3106" s="26">
        <v>0</v>
      </c>
      <c r="N3106" s="26">
        <v>0</v>
      </c>
      <c r="O3106" s="26">
        <v>0</v>
      </c>
      <c r="P3106" s="26">
        <v>0</v>
      </c>
      <c r="Q3106" s="26">
        <v>0</v>
      </c>
      <c r="R3106" s="26">
        <v>0</v>
      </c>
      <c r="S3106" s="26">
        <v>0</v>
      </c>
      <c r="T3106" s="26">
        <v>0</v>
      </c>
      <c r="U3106" s="26">
        <v>0</v>
      </c>
    </row>
    <row r="3107" spans="1:21" x14ac:dyDescent="0.3">
      <c r="A3107" s="38"/>
      <c r="B3107" s="45"/>
      <c r="C3107" s="30" t="s">
        <v>257</v>
      </c>
      <c r="D3107" s="26">
        <v>0</v>
      </c>
      <c r="E3107" s="26">
        <v>0</v>
      </c>
      <c r="F3107" s="26">
        <v>1844.89</v>
      </c>
      <c r="G3107" s="26"/>
      <c r="H3107" s="26">
        <v>3023.1003058154524</v>
      </c>
      <c r="I3107" s="26"/>
      <c r="J3107" s="26">
        <v>2421.1488330992206</v>
      </c>
      <c r="K3107" s="26">
        <v>8929.249790037944</v>
      </c>
      <c r="L3107" s="26">
        <v>8973.3703723935632</v>
      </c>
      <c r="M3107" s="26">
        <v>8747.1755243734133</v>
      </c>
      <c r="N3107" s="26">
        <v>5096.6244850288358</v>
      </c>
      <c r="O3107" s="26">
        <v>5041.9714080451949</v>
      </c>
      <c r="P3107" s="26">
        <v>2940.1111489049731</v>
      </c>
      <c r="Q3107" s="26">
        <v>5183.1876224680746</v>
      </c>
      <c r="R3107" s="26">
        <v>8499.8397389626462</v>
      </c>
      <c r="S3107" s="26">
        <v>13930.413312743047</v>
      </c>
      <c r="T3107" s="26">
        <v>13844.215265723516</v>
      </c>
      <c r="U3107" s="26">
        <v>14030.749232105991</v>
      </c>
    </row>
    <row r="3108" spans="1:21" x14ac:dyDescent="0.3">
      <c r="A3108" s="38"/>
      <c r="B3108" s="45" t="s">
        <v>286</v>
      </c>
      <c r="C3108" s="30" t="s">
        <v>259</v>
      </c>
      <c r="D3108" s="26"/>
      <c r="E3108" s="26"/>
      <c r="F3108" s="26"/>
      <c r="G3108" s="26"/>
      <c r="H3108" s="26">
        <v>11912.941351679159</v>
      </c>
      <c r="I3108" s="26"/>
      <c r="J3108" s="26">
        <v>9540.8690200960191</v>
      </c>
      <c r="K3108" s="26">
        <v>36242.54929065115</v>
      </c>
      <c r="L3108" s="26">
        <v>36421.628431492274</v>
      </c>
      <c r="M3108" s="26">
        <v>35503.535856928196</v>
      </c>
      <c r="N3108" s="26">
        <v>20686.470695519896</v>
      </c>
      <c r="O3108" s="26">
        <v>20464.641663625727</v>
      </c>
      <c r="P3108" s="26">
        <v>11933.491137526871</v>
      </c>
      <c r="Q3108" s="26">
        <v>21037.818104223279</v>
      </c>
      <c r="R3108" s="26">
        <v>34499.635237629525</v>
      </c>
      <c r="S3108" s="26">
        <v>56541.557577379353</v>
      </c>
      <c r="T3108" s="26">
        <v>56191.692018533795</v>
      </c>
      <c r="U3108" s="26">
        <v>56948.806740370776</v>
      </c>
    </row>
    <row r="3109" spans="1:21" x14ac:dyDescent="0.3">
      <c r="A3109" s="38"/>
      <c r="B3109" s="45"/>
      <c r="C3109" s="30" t="s">
        <v>262</v>
      </c>
      <c r="D3109" s="26"/>
      <c r="E3109" s="26"/>
      <c r="F3109" s="26"/>
      <c r="G3109" s="26"/>
      <c r="H3109" s="26">
        <v>13405.286180215513</v>
      </c>
      <c r="I3109" s="26"/>
      <c r="J3109" s="26">
        <v>10736.062223987356</v>
      </c>
      <c r="K3109" s="26">
        <v>43191.431794041098</v>
      </c>
      <c r="L3109" s="26">
        <v>43404.846265394794</v>
      </c>
      <c r="M3109" s="26">
        <v>42310.725305610977</v>
      </c>
      <c r="N3109" s="26">
        <v>24652.743959582673</v>
      </c>
      <c r="O3109" s="26">
        <v>24388.38304434577</v>
      </c>
      <c r="P3109" s="26">
        <v>14221.531835351347</v>
      </c>
      <c r="Q3109" s="26">
        <v>25071.456162119146</v>
      </c>
      <c r="R3109" s="26">
        <v>41114.344091400446</v>
      </c>
      <c r="S3109" s="26">
        <v>67382.424123850913</v>
      </c>
      <c r="T3109" s="26">
        <v>66965.477890274022</v>
      </c>
      <c r="U3109" s="26">
        <v>67867.756275997875</v>
      </c>
    </row>
    <row r="3110" spans="1:21" x14ac:dyDescent="0.3">
      <c r="A3110" s="38"/>
      <c r="B3110" s="45"/>
      <c r="C3110" s="30" t="s">
        <v>263</v>
      </c>
      <c r="D3110" s="26"/>
      <c r="E3110" s="26"/>
      <c r="F3110" s="26"/>
      <c r="G3110" s="26"/>
      <c r="H3110" s="26">
        <v>3339.6275452637756</v>
      </c>
      <c r="I3110" s="26"/>
      <c r="J3110" s="26">
        <v>2674.6500334928041</v>
      </c>
      <c r="K3110" s="26">
        <v>10064.425315845467</v>
      </c>
      <c r="L3110" s="26">
        <v>10114.154947835956</v>
      </c>
      <c r="M3110" s="26">
        <v>9859.2039487870043</v>
      </c>
      <c r="N3110" s="26">
        <v>5744.5583558105518</v>
      </c>
      <c r="O3110" s="26">
        <v>5682.9572331499803</v>
      </c>
      <c r="P3110" s="26">
        <v>3313.8874792652623</v>
      </c>
      <c r="Q3110" s="26">
        <v>5842.126264912441</v>
      </c>
      <c r="R3110" s="26">
        <v>9580.4243649769669</v>
      </c>
      <c r="S3110" s="26">
        <v>15701.386757192071</v>
      </c>
      <c r="T3110" s="26">
        <v>15604.230352454948</v>
      </c>
      <c r="U3110" s="26">
        <v>15814.478381983627</v>
      </c>
    </row>
    <row r="3111" spans="1:21" x14ac:dyDescent="0.3">
      <c r="A3111" s="38"/>
      <c r="B3111" s="45"/>
      <c r="C3111" s="30" t="s">
        <v>261</v>
      </c>
      <c r="D3111" s="26"/>
      <c r="E3111" s="26"/>
      <c r="F3111" s="26"/>
      <c r="G3111" s="26"/>
      <c r="H3111" s="26">
        <v>1598.44701184103</v>
      </c>
      <c r="I3111" s="26"/>
      <c r="J3111" s="26">
        <v>1280.1686103650241</v>
      </c>
      <c r="K3111" s="26">
        <v>3764.125248990495</v>
      </c>
      <c r="L3111" s="26">
        <v>3782.7242804825064</v>
      </c>
      <c r="M3111" s="26">
        <v>3687.3718422996117</v>
      </c>
      <c r="N3111" s="26">
        <v>2148.4820516639056</v>
      </c>
      <c r="O3111" s="26">
        <v>2125.443047061452</v>
      </c>
      <c r="P3111" s="26">
        <v>1239.4038548208914</v>
      </c>
      <c r="Q3111" s="26">
        <v>2184.972742251417</v>
      </c>
      <c r="R3111" s="26">
        <v>3583.1074419597035</v>
      </c>
      <c r="S3111" s="26">
        <v>5872.3657319868307</v>
      </c>
      <c r="T3111" s="26">
        <v>5836.0289452657489</v>
      </c>
      <c r="U3111" s="26">
        <v>5914.66233879428</v>
      </c>
    </row>
    <row r="3112" spans="1:21" x14ac:dyDescent="0.3">
      <c r="A3112" s="38"/>
      <c r="B3112" s="45"/>
      <c r="C3112" s="30" t="s">
        <v>258</v>
      </c>
      <c r="D3112" s="26"/>
      <c r="E3112" s="26"/>
      <c r="F3112" s="26"/>
      <c r="G3112" s="26"/>
      <c r="H3112" s="26">
        <v>6777.2942334451454</v>
      </c>
      <c r="I3112" s="26"/>
      <c r="J3112" s="26">
        <v>5427.8179236430151</v>
      </c>
      <c r="K3112" s="26">
        <v>19366.700893897811</v>
      </c>
      <c r="L3112" s="26">
        <v>19462.394277086525</v>
      </c>
      <c r="M3112" s="26">
        <v>18971.798978673633</v>
      </c>
      <c r="N3112" s="26">
        <v>11054.097969147528</v>
      </c>
      <c r="O3112" s="26">
        <v>10935.560598174412</v>
      </c>
      <c r="P3112" s="26">
        <v>6376.8238714951331</v>
      </c>
      <c r="Q3112" s="26">
        <v>11241.845252585994</v>
      </c>
      <c r="R3112" s="26">
        <v>18435.350980348878</v>
      </c>
      <c r="S3112" s="26">
        <v>30213.753036370181</v>
      </c>
      <c r="T3112" s="26">
        <v>30026.797599629255</v>
      </c>
      <c r="U3112" s="26">
        <v>30431.372185224584</v>
      </c>
    </row>
    <row r="3113" spans="1:21" x14ac:dyDescent="0.3">
      <c r="A3113" s="38"/>
      <c r="B3113" s="45"/>
      <c r="C3113" s="30" t="s">
        <v>257</v>
      </c>
      <c r="D3113" s="26"/>
      <c r="E3113" s="26"/>
      <c r="F3113" s="26"/>
      <c r="G3113" s="26"/>
      <c r="H3113" s="26">
        <v>4289.645453795727</v>
      </c>
      <c r="I3113" s="26"/>
      <c r="J3113" s="26">
        <v>3435.5029718623282</v>
      </c>
      <c r="K3113" s="26">
        <v>13050.32817742077</v>
      </c>
      <c r="L3113" s="26">
        <v>13114.811543062768</v>
      </c>
      <c r="M3113" s="26">
        <v>12784.221956242371</v>
      </c>
      <c r="N3113" s="26">
        <v>7448.8477409278303</v>
      </c>
      <c r="O3113" s="26">
        <v>7368.9708635514035</v>
      </c>
      <c r="P3113" s="26">
        <v>4297.0480469827326</v>
      </c>
      <c r="Q3113" s="26">
        <v>7575.3619922045273</v>
      </c>
      <c r="R3113" s="26">
        <v>12422.73434580148</v>
      </c>
      <c r="S3113" s="26">
        <v>20359.657267202005</v>
      </c>
      <c r="T3113" s="26">
        <v>20233.676604961754</v>
      </c>
      <c r="U3113" s="26">
        <v>20506.300793417449</v>
      </c>
    </row>
    <row r="3114" spans="1:21" x14ac:dyDescent="0.3">
      <c r="A3114" s="38"/>
      <c r="B3114" s="45" t="s">
        <v>287</v>
      </c>
      <c r="C3114" s="30" t="s">
        <v>237</v>
      </c>
      <c r="D3114" s="26"/>
      <c r="E3114" s="26"/>
      <c r="F3114" s="26"/>
      <c r="G3114" s="26"/>
      <c r="H3114" s="26">
        <v>894.82473437720637</v>
      </c>
      <c r="I3114" s="26"/>
      <c r="J3114" s="26">
        <v>716.64967824522773</v>
      </c>
      <c r="K3114" s="26">
        <v>2764.9804656986353</v>
      </c>
      <c r="L3114" s="26">
        <v>2716.4571364325748</v>
      </c>
      <c r="M3114" s="26">
        <v>4093.9405606724886</v>
      </c>
      <c r="N3114" s="26">
        <v>1756.9593587239906</v>
      </c>
      <c r="O3114" s="26">
        <v>1594.4874437128069</v>
      </c>
      <c r="P3114" s="26">
        <v>898.79197822025026</v>
      </c>
      <c r="Q3114" s="26">
        <v>1622.7819990572905</v>
      </c>
      <c r="R3114" s="26">
        <v>2652.7392693892493</v>
      </c>
      <c r="S3114" s="26">
        <v>4281.8309411187238</v>
      </c>
      <c r="T3114" s="26">
        <v>4275.6276652156712</v>
      </c>
      <c r="U3114" s="26">
        <v>4250.0342059697523</v>
      </c>
    </row>
    <row r="3115" spans="1:21" x14ac:dyDescent="0.3">
      <c r="A3115" s="38"/>
      <c r="B3115" s="45"/>
      <c r="C3115" s="30" t="s">
        <v>31</v>
      </c>
      <c r="D3115" s="26"/>
      <c r="E3115" s="26"/>
      <c r="F3115" s="26"/>
      <c r="G3115" s="26"/>
      <c r="H3115" s="26">
        <v>2505.8392060609835</v>
      </c>
      <c r="I3115" s="26"/>
      <c r="J3115" s="26">
        <v>2006.8833501878494</v>
      </c>
      <c r="K3115" s="26">
        <v>7401.4296388201947</v>
      </c>
      <c r="L3115" s="26">
        <v>6718.2085686046757</v>
      </c>
      <c r="M3115" s="26">
        <v>7497.0291984299647</v>
      </c>
      <c r="N3115" s="26">
        <v>4227.3005275095893</v>
      </c>
      <c r="O3115" s="26">
        <v>4321.3728544073765</v>
      </c>
      <c r="P3115" s="26">
        <v>2438.6205903950363</v>
      </c>
      <c r="Q3115" s="26">
        <v>4442.4064474649385</v>
      </c>
      <c r="R3115" s="26">
        <v>7285.0426434701048</v>
      </c>
      <c r="S3115" s="26">
        <v>11554.322614578914</v>
      </c>
      <c r="T3115" s="26">
        <v>11865.600019946312</v>
      </c>
      <c r="U3115" s="26">
        <v>11637.544379513147</v>
      </c>
    </row>
    <row r="3116" spans="1:21" x14ac:dyDescent="0.3">
      <c r="A3116" s="38"/>
      <c r="B3116" s="45"/>
      <c r="C3116" s="30" t="s">
        <v>160</v>
      </c>
      <c r="D3116" s="26"/>
      <c r="E3116" s="26"/>
      <c r="F3116" s="26"/>
      <c r="G3116" s="26"/>
      <c r="H3116" s="26">
        <v>0</v>
      </c>
      <c r="I3116" s="26"/>
      <c r="J3116" s="26">
        <v>0</v>
      </c>
      <c r="K3116" s="26">
        <v>0</v>
      </c>
      <c r="L3116" s="26">
        <v>0</v>
      </c>
      <c r="M3116" s="26">
        <v>0</v>
      </c>
      <c r="N3116" s="26">
        <v>0</v>
      </c>
      <c r="O3116" s="26">
        <v>0</v>
      </c>
      <c r="P3116" s="26">
        <v>0</v>
      </c>
      <c r="Q3116" s="26">
        <v>0</v>
      </c>
      <c r="R3116" s="26">
        <v>0</v>
      </c>
      <c r="S3116" s="26">
        <v>0</v>
      </c>
      <c r="T3116" s="26">
        <v>0</v>
      </c>
      <c r="U3116" s="26">
        <v>0</v>
      </c>
    </row>
    <row r="3117" spans="1:21" x14ac:dyDescent="0.3">
      <c r="A3117" s="38"/>
      <c r="B3117" s="45" t="s">
        <v>288</v>
      </c>
      <c r="C3117" s="30" t="s">
        <v>34</v>
      </c>
      <c r="D3117" s="26"/>
      <c r="E3117" s="26"/>
      <c r="F3117" s="26"/>
      <c r="G3117" s="26"/>
      <c r="H3117" s="26">
        <v>0</v>
      </c>
      <c r="I3117" s="26"/>
      <c r="J3117" s="26">
        <v>0</v>
      </c>
      <c r="K3117" s="26">
        <v>0</v>
      </c>
      <c r="L3117" s="26">
        <v>0</v>
      </c>
      <c r="M3117" s="26">
        <v>0</v>
      </c>
      <c r="N3117" s="26">
        <v>0</v>
      </c>
      <c r="O3117" s="26">
        <v>0</v>
      </c>
      <c r="P3117" s="26">
        <v>0</v>
      </c>
      <c r="Q3117" s="26">
        <v>0</v>
      </c>
      <c r="R3117" s="26">
        <v>0</v>
      </c>
      <c r="S3117" s="26">
        <v>0</v>
      </c>
      <c r="T3117" s="26">
        <v>0</v>
      </c>
      <c r="U3117" s="26">
        <v>0</v>
      </c>
    </row>
    <row r="3118" spans="1:21" x14ac:dyDescent="0.3">
      <c r="A3118" s="38"/>
      <c r="B3118" s="45"/>
      <c r="C3118" s="30" t="s">
        <v>30</v>
      </c>
      <c r="D3118" s="26"/>
      <c r="E3118" s="26"/>
      <c r="F3118" s="26"/>
      <c r="G3118" s="26"/>
      <c r="H3118" s="26">
        <v>1295.614416778051</v>
      </c>
      <c r="I3118" s="26"/>
      <c r="J3118" s="26">
        <v>86.469601182115042</v>
      </c>
      <c r="K3118" s="26">
        <v>0</v>
      </c>
      <c r="L3118" s="26">
        <v>0</v>
      </c>
      <c r="M3118" s="26">
        <v>0</v>
      </c>
      <c r="N3118" s="26">
        <v>0</v>
      </c>
      <c r="O3118" s="26">
        <v>0</v>
      </c>
      <c r="P3118" s="26">
        <v>0</v>
      </c>
      <c r="Q3118" s="26">
        <v>0</v>
      </c>
      <c r="R3118" s="26">
        <v>0</v>
      </c>
      <c r="S3118" s="26">
        <v>0</v>
      </c>
      <c r="T3118" s="26">
        <v>0</v>
      </c>
      <c r="U3118" s="26">
        <v>0</v>
      </c>
    </row>
    <row r="3119" spans="1:21" x14ac:dyDescent="0.3">
      <c r="A3119" s="38"/>
      <c r="B3119" s="45"/>
      <c r="C3119" s="30" t="s">
        <v>31</v>
      </c>
      <c r="D3119" s="26"/>
      <c r="E3119" s="26"/>
      <c r="F3119" s="26"/>
      <c r="G3119" s="26"/>
      <c r="H3119" s="26">
        <v>978.49983212745519</v>
      </c>
      <c r="I3119" s="26"/>
      <c r="J3119" s="26">
        <v>104.90837893818923</v>
      </c>
      <c r="K3119" s="26">
        <v>12100.370804400889</v>
      </c>
      <c r="L3119" s="26">
        <v>98900.642514362233</v>
      </c>
      <c r="M3119" s="26">
        <v>18145.490794781181</v>
      </c>
      <c r="N3119" s="26">
        <v>6906.6324237498548</v>
      </c>
      <c r="O3119" s="26">
        <v>6832.5699310820683</v>
      </c>
      <c r="P3119" s="26">
        <v>6099.0841717344319</v>
      </c>
      <c r="Q3119" s="26">
        <v>7023.9374701576398</v>
      </c>
      <c r="R3119" s="26">
        <v>11518.460681229641</v>
      </c>
      <c r="S3119" s="26">
        <v>28897.80659248669</v>
      </c>
      <c r="T3119" s="26">
        <v>18760.830097742186</v>
      </c>
      <c r="U3119" s="26">
        <v>19013.60947046864</v>
      </c>
    </row>
    <row r="3120" spans="1:21" x14ac:dyDescent="0.3">
      <c r="A3120" s="38"/>
      <c r="B3120" s="45" t="s">
        <v>289</v>
      </c>
      <c r="C3120" s="30" t="s">
        <v>25</v>
      </c>
      <c r="D3120" s="26">
        <v>0</v>
      </c>
      <c r="E3120" s="26">
        <v>0</v>
      </c>
      <c r="F3120" s="26">
        <v>544.71</v>
      </c>
      <c r="G3120" s="26"/>
      <c r="H3120" s="26">
        <v>0</v>
      </c>
      <c r="I3120" s="26"/>
      <c r="J3120" s="26">
        <v>0</v>
      </c>
      <c r="K3120" s="26">
        <v>0</v>
      </c>
      <c r="L3120" s="26">
        <v>0</v>
      </c>
      <c r="M3120" s="26">
        <v>0</v>
      </c>
      <c r="N3120" s="26">
        <v>0</v>
      </c>
      <c r="O3120" s="26">
        <v>0</v>
      </c>
      <c r="P3120" s="26">
        <v>0</v>
      </c>
      <c r="Q3120" s="26">
        <v>0</v>
      </c>
      <c r="R3120" s="26">
        <v>0</v>
      </c>
      <c r="S3120" s="26">
        <v>0</v>
      </c>
      <c r="T3120" s="26">
        <v>0</v>
      </c>
      <c r="U3120" s="26">
        <v>0</v>
      </c>
    </row>
    <row r="3121" spans="1:21" x14ac:dyDescent="0.3">
      <c r="A3121" s="38"/>
      <c r="B3121" s="45"/>
      <c r="C3121" s="30" t="s">
        <v>31</v>
      </c>
      <c r="D3121" s="26"/>
      <c r="E3121" s="26"/>
      <c r="F3121" s="26"/>
      <c r="G3121" s="26"/>
      <c r="H3121" s="26">
        <v>61.412123355279618</v>
      </c>
      <c r="I3121" s="26"/>
      <c r="J3121" s="26">
        <v>4.0986590960322529</v>
      </c>
      <c r="K3121" s="26">
        <v>2342.1167077846958</v>
      </c>
      <c r="L3121" s="26">
        <v>2353.6894104777675</v>
      </c>
      <c r="M3121" s="26">
        <v>2294.3591481130766</v>
      </c>
      <c r="N3121" s="26">
        <v>1336.8300406388207</v>
      </c>
      <c r="O3121" s="26">
        <v>1322.4946946976604</v>
      </c>
      <c r="P3121" s="26">
        <v>771.18275404020619</v>
      </c>
      <c r="Q3121" s="26">
        <v>1359.5353042658835</v>
      </c>
      <c r="R3121" s="26">
        <v>2229.4836782735051</v>
      </c>
      <c r="S3121" s="26">
        <v>3653.907610751608</v>
      </c>
      <c r="T3121" s="26">
        <v>3631.2981092985196</v>
      </c>
      <c r="U3121" s="26">
        <v>3680.2254357264533</v>
      </c>
    </row>
    <row r="3122" spans="1:21" x14ac:dyDescent="0.3">
      <c r="A3122" s="38"/>
      <c r="B3122" s="45"/>
      <c r="C3122" s="30" t="s">
        <v>10</v>
      </c>
      <c r="D3122" s="26"/>
      <c r="E3122" s="26"/>
      <c r="F3122" s="26"/>
      <c r="G3122" s="26"/>
      <c r="H3122" s="26">
        <v>18565.722720957212</v>
      </c>
      <c r="I3122" s="26"/>
      <c r="J3122" s="26">
        <v>3717.2416852179422</v>
      </c>
      <c r="K3122" s="26">
        <v>0</v>
      </c>
      <c r="L3122" s="26">
        <v>0</v>
      </c>
      <c r="M3122" s="26">
        <v>13832.620926698663</v>
      </c>
      <c r="N3122" s="26">
        <v>0</v>
      </c>
      <c r="O3122" s="26">
        <v>0</v>
      </c>
      <c r="P3122" s="26">
        <v>4649.43716881413</v>
      </c>
      <c r="Q3122" s="26">
        <v>0</v>
      </c>
      <c r="R3122" s="26">
        <v>0</v>
      </c>
      <c r="S3122" s="26">
        <v>22029.296905096046</v>
      </c>
      <c r="T3122" s="26">
        <v>0</v>
      </c>
      <c r="U3122" s="26">
        <v>0</v>
      </c>
    </row>
    <row r="3123" spans="1:21" x14ac:dyDescent="0.3">
      <c r="A3123" s="38"/>
      <c r="B3123" s="45" t="s">
        <v>290</v>
      </c>
      <c r="C3123" s="30" t="s">
        <v>31</v>
      </c>
      <c r="D3123" s="26"/>
      <c r="E3123" s="26"/>
      <c r="F3123" s="26"/>
      <c r="G3123" s="26"/>
      <c r="H3123" s="26">
        <v>0</v>
      </c>
      <c r="I3123" s="26"/>
      <c r="J3123" s="26">
        <v>0</v>
      </c>
      <c r="K3123" s="26">
        <v>13609.962529975834</v>
      </c>
      <c r="L3123" s="26">
        <v>13677.211121602268</v>
      </c>
      <c r="M3123" s="26">
        <v>13332.444934249954</v>
      </c>
      <c r="N3123" s="26">
        <v>7768.2750400809509</v>
      </c>
      <c r="O3123" s="26">
        <v>7684.9728201424859</v>
      </c>
      <c r="P3123" s="26">
        <v>4481.3174131609603</v>
      </c>
      <c r="Q3123" s="26">
        <v>7900.2145741658405</v>
      </c>
      <c r="R3123" s="26">
        <v>12955.455730126865</v>
      </c>
      <c r="S3123" s="26">
        <v>21232.735971282953</v>
      </c>
      <c r="T3123" s="26">
        <v>21101.352908015782</v>
      </c>
      <c r="U3123" s="26">
        <v>21385.667979575956</v>
      </c>
    </row>
    <row r="3124" spans="1:21" x14ac:dyDescent="0.3">
      <c r="A3124" s="38"/>
      <c r="B3124" s="45" t="s">
        <v>291</v>
      </c>
      <c r="C3124" s="30" t="s">
        <v>237</v>
      </c>
      <c r="D3124" s="26">
        <v>126511.26000000002</v>
      </c>
      <c r="E3124" s="26">
        <v>595.92999999999995</v>
      </c>
      <c r="F3124" s="26">
        <v>736.43</v>
      </c>
      <c r="G3124" s="26"/>
      <c r="H3124" s="26">
        <v>920635.58042264846</v>
      </c>
      <c r="I3124" s="26"/>
      <c r="J3124" s="26">
        <v>1170392.1312316437</v>
      </c>
      <c r="K3124" s="26">
        <v>1229668.8652481101</v>
      </c>
      <c r="L3124" s="26">
        <v>1310982.478476481</v>
      </c>
      <c r="M3124" s="26">
        <v>1201649.0732764686</v>
      </c>
      <c r="N3124" s="26">
        <v>751797.07105060364</v>
      </c>
      <c r="O3124" s="26">
        <v>785043.76447978499</v>
      </c>
      <c r="P3124" s="26">
        <v>973580.92956575681</v>
      </c>
      <c r="Q3124" s="26">
        <v>761584.60195851873</v>
      </c>
      <c r="R3124" s="26">
        <v>1222703.8164145194</v>
      </c>
      <c r="S3124" s="26">
        <v>2020650.9885347993</v>
      </c>
      <c r="T3124" s="26">
        <v>1995185.8814650092</v>
      </c>
      <c r="U3124" s="26">
        <v>2018588.5383746456</v>
      </c>
    </row>
    <row r="3125" spans="1:21" x14ac:dyDescent="0.3">
      <c r="A3125" s="41"/>
      <c r="B3125" s="45"/>
      <c r="C3125" s="30" t="s">
        <v>31</v>
      </c>
      <c r="D3125" s="26"/>
      <c r="E3125" s="26"/>
      <c r="F3125" s="26"/>
      <c r="G3125" s="26"/>
      <c r="H3125" s="26">
        <v>4633.9808973428298</v>
      </c>
      <c r="I3125" s="26"/>
      <c r="J3125" s="26">
        <v>927.81882068409413</v>
      </c>
      <c r="K3125" s="26">
        <v>0</v>
      </c>
      <c r="L3125" s="26">
        <v>0</v>
      </c>
      <c r="M3125" s="26">
        <v>78099.781467619759</v>
      </c>
      <c r="N3125" s="26">
        <v>0</v>
      </c>
      <c r="O3125" s="26">
        <v>0</v>
      </c>
      <c r="P3125" s="26">
        <v>26250.992400937263</v>
      </c>
      <c r="Q3125" s="26">
        <v>0</v>
      </c>
      <c r="R3125" s="26">
        <v>0</v>
      </c>
      <c r="S3125" s="26">
        <v>124378.69029234863</v>
      </c>
      <c r="T3125" s="26">
        <v>0</v>
      </c>
      <c r="U3125" s="26">
        <v>0</v>
      </c>
    </row>
    <row r="3126" spans="1:21" x14ac:dyDescent="0.3">
      <c r="A3126" s="35" t="s">
        <v>362</v>
      </c>
      <c r="B3126" s="44"/>
      <c r="C3126" s="35"/>
      <c r="D3126" s="36">
        <f>SUM(D3010:D3125)</f>
        <v>127080.72000000003</v>
      </c>
      <c r="E3126" s="36">
        <f>SUM(E3010:E3125)</f>
        <v>729.49</v>
      </c>
      <c r="F3126" s="36">
        <f>SUM(F3010:F3125)</f>
        <v>12326.237499999999</v>
      </c>
      <c r="G3126" s="36"/>
      <c r="H3126" s="36">
        <f t="shared" ref="H3126:U3126" si="8">SUM(H3010:H3125)</f>
        <v>13044044.4498486</v>
      </c>
      <c r="I3126" s="36">
        <f t="shared" si="8"/>
        <v>0</v>
      </c>
      <c r="J3126" s="36">
        <f t="shared" si="8"/>
        <v>9226226.1742229387</v>
      </c>
      <c r="K3126" s="36">
        <f t="shared" si="8"/>
        <v>11876377.298023077</v>
      </c>
      <c r="L3126" s="36">
        <f t="shared" si="8"/>
        <v>11665531.737823017</v>
      </c>
      <c r="M3126" s="36">
        <f t="shared" si="8"/>
        <v>12499746.201896161</v>
      </c>
      <c r="N3126" s="36">
        <f t="shared" si="8"/>
        <v>12121031.584772065</v>
      </c>
      <c r="O3126" s="36">
        <f t="shared" si="8"/>
        <v>12267461.654146871</v>
      </c>
      <c r="P3126" s="36">
        <f t="shared" si="8"/>
        <v>11073242.675322236</v>
      </c>
      <c r="Q3126" s="36">
        <f t="shared" si="8"/>
        <v>12177187.025434762</v>
      </c>
      <c r="R3126" s="36">
        <f t="shared" si="8"/>
        <v>11792495.22872955</v>
      </c>
      <c r="S3126" s="36">
        <f t="shared" si="8"/>
        <v>19318600.723549809</v>
      </c>
      <c r="T3126" s="36">
        <f t="shared" si="8"/>
        <v>20216605.214006197</v>
      </c>
      <c r="U3126" s="36">
        <f t="shared" si="8"/>
        <v>19553487.69327002</v>
      </c>
    </row>
    <row r="3127" spans="1:21" x14ac:dyDescent="0.3">
      <c r="A3127" s="37" t="s">
        <v>323</v>
      </c>
      <c r="B3127" s="33" t="s">
        <v>273</v>
      </c>
      <c r="C3127" s="32" t="s">
        <v>237</v>
      </c>
      <c r="D3127" s="27"/>
      <c r="E3127" s="27"/>
      <c r="F3127" s="27"/>
      <c r="G3127" s="27"/>
      <c r="H3127" s="27">
        <v>0</v>
      </c>
      <c r="I3127" s="27"/>
      <c r="J3127" s="27"/>
      <c r="K3127" s="27"/>
      <c r="L3127" s="27"/>
      <c r="M3127" s="27"/>
      <c r="N3127" s="27"/>
      <c r="O3127" s="27"/>
      <c r="P3127" s="27"/>
      <c r="Q3127" s="27"/>
      <c r="R3127" s="27"/>
      <c r="S3127" s="27"/>
      <c r="T3127" s="27"/>
      <c r="U3127" s="27"/>
    </row>
    <row r="3128" spans="1:21" x14ac:dyDescent="0.3">
      <c r="A3128" s="37"/>
      <c r="B3128" s="33" t="s">
        <v>276</v>
      </c>
      <c r="C3128" s="32" t="s">
        <v>237</v>
      </c>
      <c r="D3128" s="27"/>
      <c r="E3128" s="27"/>
      <c r="F3128" s="27"/>
      <c r="G3128" s="27"/>
      <c r="H3128" s="27">
        <v>0</v>
      </c>
      <c r="I3128" s="27"/>
      <c r="J3128" s="27"/>
      <c r="K3128" s="27"/>
      <c r="L3128" s="27"/>
      <c r="M3128" s="27"/>
      <c r="N3128" s="27"/>
      <c r="O3128" s="27"/>
      <c r="P3128" s="27"/>
      <c r="Q3128" s="27"/>
      <c r="R3128" s="27"/>
      <c r="S3128" s="27"/>
      <c r="T3128" s="27"/>
      <c r="U3128" s="27"/>
    </row>
    <row r="3129" spans="1:21" x14ac:dyDescent="0.3">
      <c r="A3129" s="37"/>
      <c r="B3129" s="33"/>
      <c r="C3129" s="32" t="s">
        <v>245</v>
      </c>
      <c r="D3129" s="27"/>
      <c r="E3129" s="27"/>
      <c r="F3129" s="27"/>
      <c r="G3129" s="27"/>
      <c r="H3129" s="27">
        <v>0</v>
      </c>
      <c r="I3129" s="27"/>
      <c r="J3129" s="27"/>
      <c r="K3129" s="27"/>
      <c r="L3129" s="27"/>
      <c r="M3129" s="27"/>
      <c r="N3129" s="27"/>
      <c r="O3129" s="27"/>
      <c r="P3129" s="27"/>
      <c r="Q3129" s="27"/>
      <c r="R3129" s="27"/>
      <c r="S3129" s="27"/>
      <c r="T3129" s="27"/>
      <c r="U3129" s="27"/>
    </row>
    <row r="3130" spans="1:21" x14ac:dyDescent="0.3">
      <c r="A3130" s="37"/>
      <c r="B3130" s="33"/>
      <c r="C3130" s="32" t="s">
        <v>255</v>
      </c>
      <c r="D3130" s="27"/>
      <c r="E3130" s="27"/>
      <c r="F3130" s="27"/>
      <c r="G3130" s="27"/>
      <c r="H3130" s="27">
        <v>0</v>
      </c>
      <c r="I3130" s="27"/>
      <c r="J3130" s="27">
        <v>0</v>
      </c>
      <c r="K3130" s="27">
        <v>0</v>
      </c>
      <c r="L3130" s="27">
        <v>0</v>
      </c>
      <c r="M3130" s="27">
        <v>0</v>
      </c>
      <c r="N3130" s="27">
        <v>0</v>
      </c>
      <c r="O3130" s="27">
        <v>0</v>
      </c>
      <c r="P3130" s="27">
        <v>0</v>
      </c>
      <c r="Q3130" s="27">
        <v>0</v>
      </c>
      <c r="R3130" s="27">
        <v>0</v>
      </c>
      <c r="S3130" s="27">
        <v>0</v>
      </c>
      <c r="T3130" s="27">
        <v>0</v>
      </c>
      <c r="U3130" s="27">
        <v>0</v>
      </c>
    </row>
    <row r="3131" spans="1:21" x14ac:dyDescent="0.3">
      <c r="A3131" s="37"/>
      <c r="B3131" s="33"/>
      <c r="C3131" s="32" t="s">
        <v>20</v>
      </c>
      <c r="D3131" s="27"/>
      <c r="E3131" s="27"/>
      <c r="F3131" s="27"/>
      <c r="G3131" s="27"/>
      <c r="H3131" s="27">
        <v>0</v>
      </c>
      <c r="I3131" s="27"/>
      <c r="J3131" s="27"/>
      <c r="K3131" s="27"/>
      <c r="L3131" s="27"/>
      <c r="M3131" s="27"/>
      <c r="N3131" s="27"/>
      <c r="O3131" s="27"/>
      <c r="P3131" s="27"/>
      <c r="Q3131" s="27"/>
      <c r="R3131" s="27"/>
      <c r="S3131" s="27"/>
      <c r="T3131" s="27"/>
      <c r="U3131" s="27"/>
    </row>
    <row r="3132" spans="1:21" x14ac:dyDescent="0.3">
      <c r="A3132" s="37"/>
      <c r="B3132" s="33"/>
      <c r="C3132" s="32" t="s">
        <v>18</v>
      </c>
      <c r="D3132" s="27"/>
      <c r="E3132" s="27"/>
      <c r="F3132" s="27"/>
      <c r="G3132" s="27"/>
      <c r="H3132" s="27">
        <v>0</v>
      </c>
      <c r="I3132" s="27"/>
      <c r="J3132" s="27"/>
      <c r="K3132" s="27"/>
      <c r="L3132" s="27"/>
      <c r="M3132" s="27"/>
      <c r="N3132" s="27"/>
      <c r="O3132" s="27"/>
      <c r="P3132" s="27"/>
      <c r="Q3132" s="27"/>
      <c r="R3132" s="27"/>
      <c r="S3132" s="27"/>
      <c r="T3132" s="27"/>
      <c r="U3132" s="27"/>
    </row>
    <row r="3133" spans="1:21" x14ac:dyDescent="0.3">
      <c r="A3133" s="37"/>
      <c r="B3133" s="33"/>
      <c r="C3133" s="32" t="s">
        <v>21</v>
      </c>
      <c r="D3133" s="27"/>
      <c r="E3133" s="27"/>
      <c r="F3133" s="27"/>
      <c r="G3133" s="27"/>
      <c r="H3133" s="27">
        <v>0</v>
      </c>
      <c r="I3133" s="27"/>
      <c r="J3133" s="27"/>
      <c r="K3133" s="27"/>
      <c r="L3133" s="27"/>
      <c r="M3133" s="27"/>
      <c r="N3133" s="27"/>
      <c r="O3133" s="27"/>
      <c r="P3133" s="27"/>
      <c r="Q3133" s="27"/>
      <c r="R3133" s="27"/>
      <c r="S3133" s="27"/>
      <c r="T3133" s="27"/>
      <c r="U3133" s="27"/>
    </row>
    <row r="3134" spans="1:21" x14ac:dyDescent="0.3">
      <c r="A3134" s="37"/>
      <c r="B3134" s="33"/>
      <c r="C3134" s="32" t="s">
        <v>49</v>
      </c>
      <c r="D3134" s="27"/>
      <c r="E3134" s="27"/>
      <c r="F3134" s="27"/>
      <c r="G3134" s="27"/>
      <c r="H3134" s="27">
        <v>0</v>
      </c>
      <c r="I3134" s="27"/>
      <c r="J3134" s="27"/>
      <c r="K3134" s="27"/>
      <c r="L3134" s="27"/>
      <c r="M3134" s="27"/>
      <c r="N3134" s="27"/>
      <c r="O3134" s="27"/>
      <c r="P3134" s="27"/>
      <c r="Q3134" s="27"/>
      <c r="R3134" s="27"/>
      <c r="S3134" s="27"/>
      <c r="T3134" s="27"/>
      <c r="U3134" s="27"/>
    </row>
    <row r="3135" spans="1:21" x14ac:dyDescent="0.3">
      <c r="A3135" s="37"/>
      <c r="B3135" s="33"/>
      <c r="C3135" s="32" t="s">
        <v>246</v>
      </c>
      <c r="D3135" s="27"/>
      <c r="E3135" s="27"/>
      <c r="F3135" s="27"/>
      <c r="G3135" s="27"/>
      <c r="H3135" s="27">
        <v>0</v>
      </c>
      <c r="I3135" s="27"/>
      <c r="J3135" s="27"/>
      <c r="K3135" s="27"/>
      <c r="L3135" s="27"/>
      <c r="M3135" s="27"/>
      <c r="N3135" s="27"/>
      <c r="O3135" s="27"/>
      <c r="P3135" s="27"/>
      <c r="Q3135" s="27"/>
      <c r="R3135" s="27"/>
      <c r="S3135" s="27"/>
      <c r="T3135" s="27"/>
      <c r="U3135" s="27"/>
    </row>
    <row r="3136" spans="1:21" x14ac:dyDescent="0.3">
      <c r="A3136" s="37"/>
      <c r="B3136" s="33"/>
      <c r="C3136" s="32" t="s">
        <v>71</v>
      </c>
      <c r="D3136" s="27"/>
      <c r="E3136" s="27"/>
      <c r="F3136" s="27"/>
      <c r="G3136" s="27"/>
      <c r="H3136" s="27">
        <v>0</v>
      </c>
      <c r="I3136" s="27"/>
      <c r="J3136" s="27"/>
      <c r="K3136" s="27"/>
      <c r="L3136" s="27"/>
      <c r="M3136" s="27"/>
      <c r="N3136" s="27"/>
      <c r="O3136" s="27"/>
      <c r="P3136" s="27"/>
      <c r="Q3136" s="27"/>
      <c r="R3136" s="27"/>
      <c r="S3136" s="27"/>
      <c r="T3136" s="27"/>
      <c r="U3136" s="27"/>
    </row>
    <row r="3137" spans="1:21" x14ac:dyDescent="0.3">
      <c r="A3137" s="37"/>
      <c r="B3137" s="33"/>
      <c r="C3137" s="32" t="s">
        <v>256</v>
      </c>
      <c r="D3137" s="27"/>
      <c r="E3137" s="27"/>
      <c r="F3137" s="27"/>
      <c r="G3137" s="27"/>
      <c r="H3137" s="27">
        <v>0</v>
      </c>
      <c r="I3137" s="27"/>
      <c r="J3137" s="27"/>
      <c r="K3137" s="27"/>
      <c r="L3137" s="27"/>
      <c r="M3137" s="27"/>
      <c r="N3137" s="27"/>
      <c r="O3137" s="27"/>
      <c r="P3137" s="27"/>
      <c r="Q3137" s="27"/>
      <c r="R3137" s="27"/>
      <c r="S3137" s="27"/>
      <c r="T3137" s="27"/>
      <c r="U3137" s="27"/>
    </row>
    <row r="3138" spans="1:21" x14ac:dyDescent="0.3">
      <c r="A3138" s="37"/>
      <c r="B3138" s="33"/>
      <c r="C3138" s="32" t="s">
        <v>247</v>
      </c>
      <c r="D3138" s="27"/>
      <c r="E3138" s="27"/>
      <c r="F3138" s="27"/>
      <c r="G3138" s="27"/>
      <c r="H3138" s="27">
        <v>0</v>
      </c>
      <c r="I3138" s="27"/>
      <c r="J3138" s="27"/>
      <c r="K3138" s="27"/>
      <c r="L3138" s="27"/>
      <c r="M3138" s="27"/>
      <c r="N3138" s="27"/>
      <c r="O3138" s="27"/>
      <c r="P3138" s="27"/>
      <c r="Q3138" s="27"/>
      <c r="R3138" s="27"/>
      <c r="S3138" s="27"/>
      <c r="T3138" s="27"/>
      <c r="U3138" s="27"/>
    </row>
    <row r="3139" spans="1:21" x14ac:dyDescent="0.3">
      <c r="A3139" s="37"/>
      <c r="B3139" s="33"/>
      <c r="C3139" s="32" t="s">
        <v>242</v>
      </c>
      <c r="D3139" s="27"/>
      <c r="E3139" s="27"/>
      <c r="F3139" s="27"/>
      <c r="G3139" s="27"/>
      <c r="H3139" s="27">
        <v>0</v>
      </c>
      <c r="I3139" s="27"/>
      <c r="J3139" s="27"/>
      <c r="K3139" s="27"/>
      <c r="L3139" s="27"/>
      <c r="M3139" s="27"/>
      <c r="N3139" s="27"/>
      <c r="O3139" s="27"/>
      <c r="P3139" s="27"/>
      <c r="Q3139" s="27"/>
      <c r="R3139" s="27"/>
      <c r="S3139" s="27"/>
      <c r="T3139" s="27"/>
      <c r="U3139" s="27"/>
    </row>
    <row r="3140" spans="1:21" x14ac:dyDescent="0.3">
      <c r="A3140" s="37"/>
      <c r="B3140" s="33"/>
      <c r="C3140" s="32" t="s">
        <v>54</v>
      </c>
      <c r="D3140" s="27"/>
      <c r="E3140" s="27"/>
      <c r="F3140" s="27"/>
      <c r="G3140" s="27"/>
      <c r="H3140" s="27">
        <v>0</v>
      </c>
      <c r="I3140" s="27"/>
      <c r="J3140" s="27"/>
      <c r="K3140" s="27"/>
      <c r="L3140" s="27"/>
      <c r="M3140" s="27"/>
      <c r="N3140" s="27"/>
      <c r="O3140" s="27"/>
      <c r="P3140" s="27"/>
      <c r="Q3140" s="27"/>
      <c r="R3140" s="27"/>
      <c r="S3140" s="27"/>
      <c r="T3140" s="27"/>
      <c r="U3140" s="27"/>
    </row>
    <row r="3141" spans="1:21" x14ac:dyDescent="0.3">
      <c r="A3141" s="37"/>
      <c r="B3141" s="33" t="s">
        <v>277</v>
      </c>
      <c r="C3141" s="32" t="s">
        <v>61</v>
      </c>
      <c r="D3141" s="27"/>
      <c r="E3141" s="27"/>
      <c r="F3141" s="27"/>
      <c r="G3141" s="27"/>
      <c r="H3141" s="27">
        <v>0</v>
      </c>
      <c r="I3141" s="27"/>
      <c r="J3141" s="27"/>
      <c r="K3141" s="27"/>
      <c r="L3141" s="27"/>
      <c r="M3141" s="27"/>
      <c r="N3141" s="27"/>
      <c r="O3141" s="27"/>
      <c r="P3141" s="27"/>
      <c r="Q3141" s="27"/>
      <c r="R3141" s="27"/>
      <c r="S3141" s="27"/>
      <c r="T3141" s="27"/>
      <c r="U3141" s="27"/>
    </row>
    <row r="3142" spans="1:21" x14ac:dyDescent="0.3">
      <c r="A3142" s="37"/>
      <c r="B3142" s="33"/>
      <c r="C3142" s="32" t="s">
        <v>237</v>
      </c>
      <c r="D3142" s="27"/>
      <c r="E3142" s="27"/>
      <c r="F3142" s="27"/>
      <c r="G3142" s="27"/>
      <c r="H3142" s="27">
        <v>0</v>
      </c>
      <c r="I3142" s="27"/>
      <c r="J3142" s="27"/>
      <c r="K3142" s="27"/>
      <c r="L3142" s="27"/>
      <c r="M3142" s="27"/>
      <c r="N3142" s="27"/>
      <c r="O3142" s="27"/>
      <c r="P3142" s="27"/>
      <c r="Q3142" s="27"/>
      <c r="R3142" s="27"/>
      <c r="S3142" s="27"/>
      <c r="T3142" s="27"/>
      <c r="U3142" s="27"/>
    </row>
    <row r="3143" spans="1:21" x14ac:dyDescent="0.3">
      <c r="A3143" s="37"/>
      <c r="B3143" s="33" t="s">
        <v>278</v>
      </c>
      <c r="C3143" s="32" t="s">
        <v>237</v>
      </c>
      <c r="D3143" s="27"/>
      <c r="E3143" s="27"/>
      <c r="F3143" s="27"/>
      <c r="G3143" s="27"/>
      <c r="H3143" s="27">
        <v>0</v>
      </c>
      <c r="I3143" s="27"/>
      <c r="J3143" s="27"/>
      <c r="K3143" s="27"/>
      <c r="L3143" s="27"/>
      <c r="M3143" s="27"/>
      <c r="N3143" s="27"/>
      <c r="O3143" s="27"/>
      <c r="P3143" s="27"/>
      <c r="Q3143" s="27"/>
      <c r="R3143" s="27"/>
      <c r="S3143" s="27"/>
      <c r="T3143" s="27"/>
      <c r="U3143" s="27"/>
    </row>
    <row r="3144" spans="1:21" x14ac:dyDescent="0.3">
      <c r="A3144" s="37"/>
      <c r="B3144" s="33"/>
      <c r="C3144" s="32" t="s">
        <v>10</v>
      </c>
      <c r="D3144" s="27"/>
      <c r="E3144" s="27"/>
      <c r="F3144" s="27"/>
      <c r="G3144" s="27"/>
      <c r="H3144" s="27">
        <v>0</v>
      </c>
      <c r="I3144" s="27"/>
      <c r="J3144" s="27">
        <v>0</v>
      </c>
      <c r="K3144" s="27">
        <v>1250</v>
      </c>
      <c r="L3144" s="27">
        <v>1250</v>
      </c>
      <c r="M3144" s="27">
        <v>1250</v>
      </c>
      <c r="N3144" s="27">
        <v>1250</v>
      </c>
      <c r="O3144" s="27">
        <v>1250</v>
      </c>
      <c r="P3144" s="27">
        <v>1250</v>
      </c>
      <c r="Q3144" s="27">
        <v>1250</v>
      </c>
      <c r="R3144" s="27">
        <v>1250</v>
      </c>
      <c r="S3144" s="27">
        <v>1250</v>
      </c>
      <c r="T3144" s="27">
        <v>1250</v>
      </c>
      <c r="U3144" s="27">
        <v>1250</v>
      </c>
    </row>
    <row r="3145" spans="1:21" x14ac:dyDescent="0.3">
      <c r="A3145" s="37"/>
      <c r="B3145" s="33"/>
      <c r="C3145" s="32" t="s">
        <v>248</v>
      </c>
      <c r="D3145" s="27"/>
      <c r="E3145" s="27"/>
      <c r="F3145" s="27"/>
      <c r="G3145" s="27"/>
      <c r="H3145" s="27">
        <v>0</v>
      </c>
      <c r="I3145" s="27"/>
      <c r="J3145" s="27"/>
      <c r="K3145" s="27"/>
      <c r="L3145" s="27"/>
      <c r="M3145" s="27"/>
      <c r="N3145" s="27"/>
      <c r="O3145" s="27"/>
      <c r="P3145" s="27"/>
      <c r="Q3145" s="27"/>
      <c r="R3145" s="27"/>
      <c r="S3145" s="27"/>
      <c r="T3145" s="27"/>
      <c r="U3145" s="27"/>
    </row>
    <row r="3146" spans="1:21" x14ac:dyDescent="0.3">
      <c r="A3146" s="37"/>
      <c r="B3146" s="33" t="s">
        <v>280</v>
      </c>
      <c r="C3146" s="32" t="s">
        <v>8</v>
      </c>
      <c r="D3146" s="27"/>
      <c r="E3146" s="27"/>
      <c r="F3146" s="27"/>
      <c r="G3146" s="27"/>
      <c r="H3146" s="27">
        <v>0</v>
      </c>
      <c r="I3146" s="27"/>
      <c r="J3146" s="27"/>
      <c r="K3146" s="27"/>
      <c r="L3146" s="27"/>
      <c r="M3146" s="27"/>
      <c r="N3146" s="27"/>
      <c r="O3146" s="27"/>
      <c r="P3146" s="27"/>
      <c r="Q3146" s="27"/>
      <c r="R3146" s="27"/>
      <c r="S3146" s="27"/>
      <c r="T3146" s="27"/>
      <c r="U3146" s="27"/>
    </row>
    <row r="3147" spans="1:21" x14ac:dyDescent="0.3">
      <c r="A3147" s="37"/>
      <c r="B3147" s="33"/>
      <c r="C3147" s="32" t="s">
        <v>237</v>
      </c>
      <c r="D3147" s="27"/>
      <c r="E3147" s="27"/>
      <c r="F3147" s="27"/>
      <c r="G3147" s="27"/>
      <c r="H3147" s="27">
        <v>0</v>
      </c>
      <c r="I3147" s="27"/>
      <c r="J3147" s="27"/>
      <c r="K3147" s="27"/>
      <c r="L3147" s="27"/>
      <c r="M3147" s="27"/>
      <c r="N3147" s="27"/>
      <c r="O3147" s="27"/>
      <c r="P3147" s="27"/>
      <c r="Q3147" s="27"/>
      <c r="R3147" s="27"/>
      <c r="S3147" s="27"/>
      <c r="T3147" s="27"/>
      <c r="U3147" s="27"/>
    </row>
    <row r="3148" spans="1:21" x14ac:dyDescent="0.3">
      <c r="A3148" s="37"/>
      <c r="B3148" s="33"/>
      <c r="C3148" s="32" t="s">
        <v>6</v>
      </c>
      <c r="D3148" s="27"/>
      <c r="E3148" s="27"/>
      <c r="F3148" s="27"/>
      <c r="G3148" s="27"/>
      <c r="H3148" s="27">
        <v>0</v>
      </c>
      <c r="I3148" s="27"/>
      <c r="J3148" s="27">
        <v>0</v>
      </c>
      <c r="K3148" s="27">
        <v>0</v>
      </c>
      <c r="L3148" s="27">
        <v>0</v>
      </c>
      <c r="M3148" s="27">
        <v>0</v>
      </c>
      <c r="N3148" s="27">
        <v>0</v>
      </c>
      <c r="O3148" s="27">
        <v>0</v>
      </c>
      <c r="P3148" s="27">
        <v>0</v>
      </c>
      <c r="Q3148" s="27">
        <v>0</v>
      </c>
      <c r="R3148" s="27">
        <v>0</v>
      </c>
      <c r="S3148" s="27">
        <v>0</v>
      </c>
      <c r="T3148" s="27">
        <v>0</v>
      </c>
      <c r="U3148" s="27">
        <v>0</v>
      </c>
    </row>
    <row r="3149" spans="1:21" x14ac:dyDescent="0.3">
      <c r="A3149" s="37"/>
      <c r="B3149" s="33"/>
      <c r="C3149" s="32" t="s">
        <v>22</v>
      </c>
      <c r="D3149" s="27"/>
      <c r="E3149" s="27"/>
      <c r="F3149" s="27"/>
      <c r="G3149" s="27"/>
      <c r="H3149" s="27">
        <v>0</v>
      </c>
      <c r="I3149" s="27"/>
      <c r="J3149" s="27"/>
      <c r="K3149" s="27"/>
      <c r="L3149" s="27"/>
      <c r="M3149" s="27"/>
      <c r="N3149" s="27"/>
      <c r="O3149" s="27"/>
      <c r="P3149" s="27"/>
      <c r="Q3149" s="27"/>
      <c r="R3149" s="27"/>
      <c r="S3149" s="27"/>
      <c r="T3149" s="27"/>
      <c r="U3149" s="27"/>
    </row>
    <row r="3150" spans="1:21" ht="14.25" customHeight="1" x14ac:dyDescent="0.3">
      <c r="A3150" s="37"/>
      <c r="B3150" s="33"/>
      <c r="C3150" s="32" t="s">
        <v>160</v>
      </c>
      <c r="D3150" s="27"/>
      <c r="E3150" s="27"/>
      <c r="F3150" s="27"/>
      <c r="G3150" s="27"/>
      <c r="H3150" s="27">
        <v>0</v>
      </c>
      <c r="I3150" s="27"/>
      <c r="J3150" s="27"/>
      <c r="K3150" s="27"/>
      <c r="L3150" s="27"/>
      <c r="M3150" s="27"/>
      <c r="N3150" s="27"/>
      <c r="O3150" s="27"/>
      <c r="P3150" s="27"/>
      <c r="Q3150" s="27"/>
      <c r="R3150" s="27"/>
      <c r="S3150" s="27"/>
      <c r="T3150" s="27"/>
      <c r="U3150" s="27"/>
    </row>
    <row r="3151" spans="1:21" x14ac:dyDescent="0.3">
      <c r="A3151" s="37"/>
      <c r="B3151" s="33"/>
      <c r="C3151" s="32" t="s">
        <v>10</v>
      </c>
      <c r="D3151" s="27"/>
      <c r="E3151" s="27"/>
      <c r="F3151" s="27"/>
      <c r="G3151" s="27"/>
      <c r="H3151" s="27">
        <v>0</v>
      </c>
      <c r="I3151" s="27"/>
      <c r="J3151" s="27">
        <v>0</v>
      </c>
      <c r="K3151" s="27">
        <v>640.41999999999996</v>
      </c>
      <c r="L3151" s="27">
        <v>640.41999999999996</v>
      </c>
      <c r="M3151" s="27">
        <v>118765.45</v>
      </c>
      <c r="N3151" s="27">
        <v>1265.42</v>
      </c>
      <c r="O3151" s="27">
        <v>1265.42</v>
      </c>
      <c r="P3151" s="27">
        <v>118765.45</v>
      </c>
      <c r="Q3151" s="27">
        <v>1265.42</v>
      </c>
      <c r="R3151" s="27">
        <v>1265.42</v>
      </c>
      <c r="S3151" s="27">
        <v>118765.45</v>
      </c>
      <c r="T3151" s="27">
        <v>1265.42</v>
      </c>
      <c r="U3151" s="27">
        <v>640.41999999999996</v>
      </c>
    </row>
    <row r="3152" spans="1:21" x14ac:dyDescent="0.3">
      <c r="A3152" s="37"/>
      <c r="B3152" s="33"/>
      <c r="C3152" s="32" t="s">
        <v>63</v>
      </c>
      <c r="D3152" s="27"/>
      <c r="E3152" s="27"/>
      <c r="F3152" s="27"/>
      <c r="G3152" s="27"/>
      <c r="H3152" s="27">
        <v>0</v>
      </c>
      <c r="I3152" s="27"/>
      <c r="J3152" s="27"/>
      <c r="K3152" s="27"/>
      <c r="L3152" s="27"/>
      <c r="M3152" s="27"/>
      <c r="N3152" s="27"/>
      <c r="O3152" s="27"/>
      <c r="P3152" s="27"/>
      <c r="Q3152" s="27"/>
      <c r="R3152" s="27"/>
      <c r="S3152" s="27"/>
      <c r="T3152" s="27"/>
      <c r="U3152" s="27"/>
    </row>
    <row r="3153" spans="1:21" x14ac:dyDescent="0.3">
      <c r="A3153" s="37"/>
      <c r="B3153" s="33"/>
      <c r="C3153" s="32" t="s">
        <v>7</v>
      </c>
      <c r="D3153" s="27"/>
      <c r="E3153" s="27"/>
      <c r="F3153" s="27"/>
      <c r="G3153" s="27"/>
      <c r="H3153" s="27">
        <v>0</v>
      </c>
      <c r="I3153" s="27"/>
      <c r="J3153" s="27"/>
      <c r="K3153" s="27"/>
      <c r="L3153" s="27"/>
      <c r="M3153" s="27"/>
      <c r="N3153" s="27"/>
      <c r="O3153" s="27"/>
      <c r="P3153" s="27"/>
      <c r="Q3153" s="27"/>
      <c r="R3153" s="27"/>
      <c r="S3153" s="27"/>
      <c r="T3153" s="27"/>
      <c r="U3153" s="27"/>
    </row>
    <row r="3154" spans="1:21" x14ac:dyDescent="0.3">
      <c r="A3154" s="37"/>
      <c r="B3154" s="33"/>
      <c r="C3154" s="32" t="s">
        <v>254</v>
      </c>
      <c r="D3154" s="27"/>
      <c r="E3154" s="27"/>
      <c r="F3154" s="27"/>
      <c r="G3154" s="27"/>
      <c r="H3154" s="27">
        <v>0</v>
      </c>
      <c r="I3154" s="27"/>
      <c r="J3154" s="27"/>
      <c r="K3154" s="27"/>
      <c r="L3154" s="27"/>
      <c r="M3154" s="27"/>
      <c r="N3154" s="27"/>
      <c r="O3154" s="27"/>
      <c r="P3154" s="27"/>
      <c r="Q3154" s="27"/>
      <c r="R3154" s="27"/>
      <c r="S3154" s="27"/>
      <c r="T3154" s="27"/>
      <c r="U3154" s="27"/>
    </row>
    <row r="3155" spans="1:21" x14ac:dyDescent="0.3">
      <c r="A3155" s="37"/>
      <c r="B3155" s="33" t="s">
        <v>282</v>
      </c>
      <c r="C3155" s="32" t="s">
        <v>237</v>
      </c>
      <c r="D3155" s="27"/>
      <c r="E3155" s="27"/>
      <c r="F3155" s="27"/>
      <c r="G3155" s="27"/>
      <c r="H3155" s="27">
        <v>0</v>
      </c>
      <c r="I3155" s="27"/>
      <c r="J3155" s="27"/>
      <c r="K3155" s="27"/>
      <c r="L3155" s="27"/>
      <c r="M3155" s="27"/>
      <c r="N3155" s="27"/>
      <c r="O3155" s="27"/>
      <c r="P3155" s="27"/>
      <c r="Q3155" s="27"/>
      <c r="R3155" s="27"/>
      <c r="S3155" s="27"/>
      <c r="T3155" s="27"/>
      <c r="U3155" s="27"/>
    </row>
    <row r="3156" spans="1:21" x14ac:dyDescent="0.3">
      <c r="A3156" s="37"/>
      <c r="B3156" s="33"/>
      <c r="C3156" s="32" t="s">
        <v>28</v>
      </c>
      <c r="D3156" s="27"/>
      <c r="E3156" s="27"/>
      <c r="F3156" s="27"/>
      <c r="G3156" s="27"/>
      <c r="H3156" s="27">
        <v>0</v>
      </c>
      <c r="I3156" s="27"/>
      <c r="J3156" s="27"/>
      <c r="K3156" s="27"/>
      <c r="L3156" s="27"/>
      <c r="M3156" s="27"/>
      <c r="N3156" s="27"/>
      <c r="O3156" s="27"/>
      <c r="P3156" s="27"/>
      <c r="Q3156" s="27"/>
      <c r="R3156" s="27"/>
      <c r="S3156" s="27"/>
      <c r="T3156" s="27"/>
      <c r="U3156" s="27"/>
    </row>
    <row r="3157" spans="1:21" x14ac:dyDescent="0.3">
      <c r="A3157" s="37"/>
      <c r="B3157" s="33" t="s">
        <v>284</v>
      </c>
      <c r="C3157" s="32" t="s">
        <v>259</v>
      </c>
      <c r="D3157" s="27"/>
      <c r="E3157" s="27"/>
      <c r="F3157" s="27"/>
      <c r="G3157" s="27"/>
      <c r="H3157" s="27">
        <v>0</v>
      </c>
      <c r="I3157" s="27"/>
      <c r="J3157" s="27"/>
      <c r="K3157" s="27"/>
      <c r="L3157" s="27"/>
      <c r="M3157" s="27"/>
      <c r="N3157" s="27"/>
      <c r="O3157" s="27"/>
      <c r="P3157" s="27"/>
      <c r="Q3157" s="27"/>
      <c r="R3157" s="27"/>
      <c r="S3157" s="27"/>
      <c r="T3157" s="27"/>
      <c r="U3157" s="27"/>
    </row>
    <row r="3158" spans="1:21" x14ac:dyDescent="0.3">
      <c r="A3158" s="37"/>
      <c r="B3158" s="33"/>
      <c r="C3158" s="32" t="s">
        <v>237</v>
      </c>
      <c r="D3158" s="27"/>
      <c r="E3158" s="27"/>
      <c r="F3158" s="27"/>
      <c r="G3158" s="27"/>
      <c r="H3158" s="27">
        <v>0</v>
      </c>
      <c r="I3158" s="27"/>
      <c r="J3158" s="27"/>
      <c r="K3158" s="27"/>
      <c r="L3158" s="27"/>
      <c r="M3158" s="27"/>
      <c r="N3158" s="27"/>
      <c r="O3158" s="27"/>
      <c r="P3158" s="27"/>
      <c r="Q3158" s="27"/>
      <c r="R3158" s="27"/>
      <c r="S3158" s="27"/>
      <c r="T3158" s="27"/>
      <c r="U3158" s="27"/>
    </row>
    <row r="3159" spans="1:21" x14ac:dyDescent="0.3">
      <c r="A3159" s="37"/>
      <c r="B3159" s="33"/>
      <c r="C3159" s="32" t="s">
        <v>262</v>
      </c>
      <c r="D3159" s="27"/>
      <c r="E3159" s="27"/>
      <c r="F3159" s="27"/>
      <c r="G3159" s="27"/>
      <c r="H3159" s="27">
        <v>0</v>
      </c>
      <c r="I3159" s="27"/>
      <c r="J3159" s="27"/>
      <c r="K3159" s="27"/>
      <c r="L3159" s="27"/>
      <c r="M3159" s="27"/>
      <c r="N3159" s="27"/>
      <c r="O3159" s="27"/>
      <c r="P3159" s="27"/>
      <c r="Q3159" s="27"/>
      <c r="R3159" s="27"/>
      <c r="S3159" s="27"/>
      <c r="T3159" s="27"/>
      <c r="U3159" s="27"/>
    </row>
    <row r="3160" spans="1:21" x14ac:dyDescent="0.3">
      <c r="A3160" s="37"/>
      <c r="B3160" s="33"/>
      <c r="C3160" s="32" t="s">
        <v>258</v>
      </c>
      <c r="D3160" s="27"/>
      <c r="E3160" s="27"/>
      <c r="F3160" s="27"/>
      <c r="G3160" s="27"/>
      <c r="H3160" s="27">
        <v>0</v>
      </c>
      <c r="I3160" s="27"/>
      <c r="J3160" s="27"/>
      <c r="K3160" s="27"/>
      <c r="L3160" s="27"/>
      <c r="M3160" s="27"/>
      <c r="N3160" s="27"/>
      <c r="O3160" s="27"/>
      <c r="P3160" s="27"/>
      <c r="Q3160" s="27"/>
      <c r="R3160" s="27"/>
      <c r="S3160" s="27"/>
      <c r="T3160" s="27"/>
      <c r="U3160" s="27"/>
    </row>
    <row r="3161" spans="1:21" x14ac:dyDescent="0.3">
      <c r="A3161" s="37"/>
      <c r="B3161" s="33"/>
      <c r="C3161" s="32" t="s">
        <v>257</v>
      </c>
      <c r="D3161" s="27"/>
      <c r="E3161" s="27"/>
      <c r="F3161" s="27"/>
      <c r="G3161" s="27"/>
      <c r="H3161" s="27">
        <v>0</v>
      </c>
      <c r="I3161" s="27"/>
      <c r="J3161" s="27"/>
      <c r="K3161" s="27"/>
      <c r="L3161" s="27"/>
      <c r="M3161" s="27"/>
      <c r="N3161" s="27"/>
      <c r="O3161" s="27"/>
      <c r="P3161" s="27"/>
      <c r="Q3161" s="27"/>
      <c r="R3161" s="27"/>
      <c r="S3161" s="27"/>
      <c r="T3161" s="27"/>
      <c r="U3161" s="27"/>
    </row>
    <row r="3162" spans="1:21" x14ac:dyDescent="0.3">
      <c r="A3162" s="37"/>
      <c r="B3162" s="33" t="s">
        <v>285</v>
      </c>
      <c r="C3162" s="32" t="s">
        <v>259</v>
      </c>
      <c r="D3162" s="27"/>
      <c r="E3162" s="27"/>
      <c r="F3162" s="27"/>
      <c r="G3162" s="27"/>
      <c r="H3162" s="27">
        <v>0</v>
      </c>
      <c r="I3162" s="27"/>
      <c r="J3162" s="27">
        <v>0</v>
      </c>
      <c r="K3162" s="27">
        <v>0</v>
      </c>
      <c r="L3162" s="27">
        <v>0</v>
      </c>
      <c r="M3162" s="27">
        <v>0</v>
      </c>
      <c r="N3162" s="27">
        <v>0</v>
      </c>
      <c r="O3162" s="27">
        <v>0</v>
      </c>
      <c r="P3162" s="27">
        <v>0</v>
      </c>
      <c r="Q3162" s="27">
        <v>0</v>
      </c>
      <c r="R3162" s="27">
        <v>0</v>
      </c>
      <c r="S3162" s="27">
        <v>0</v>
      </c>
      <c r="T3162" s="27">
        <v>0</v>
      </c>
      <c r="U3162" s="27">
        <v>0</v>
      </c>
    </row>
    <row r="3163" spans="1:21" x14ac:dyDescent="0.3">
      <c r="A3163" s="37"/>
      <c r="B3163" s="33"/>
      <c r="C3163" s="32" t="s">
        <v>262</v>
      </c>
      <c r="D3163" s="27"/>
      <c r="E3163" s="27"/>
      <c r="F3163" s="27"/>
      <c r="G3163" s="27"/>
      <c r="H3163" s="27">
        <v>0</v>
      </c>
      <c r="I3163" s="27"/>
      <c r="J3163" s="27"/>
      <c r="K3163" s="27"/>
      <c r="L3163" s="27"/>
      <c r="M3163" s="27"/>
      <c r="N3163" s="27"/>
      <c r="O3163" s="27"/>
      <c r="P3163" s="27"/>
      <c r="Q3163" s="27"/>
      <c r="R3163" s="27"/>
      <c r="S3163" s="27"/>
      <c r="T3163" s="27"/>
      <c r="U3163" s="27"/>
    </row>
    <row r="3164" spans="1:21" x14ac:dyDescent="0.3">
      <c r="A3164" s="37"/>
      <c r="B3164" s="33"/>
      <c r="C3164" s="32" t="s">
        <v>258</v>
      </c>
      <c r="D3164" s="27"/>
      <c r="E3164" s="27"/>
      <c r="F3164" s="27"/>
      <c r="G3164" s="27"/>
      <c r="H3164" s="27">
        <v>0</v>
      </c>
      <c r="I3164" s="27"/>
      <c r="J3164" s="27">
        <v>0</v>
      </c>
      <c r="K3164" s="27">
        <v>0</v>
      </c>
      <c r="L3164" s="27">
        <v>0</v>
      </c>
      <c r="M3164" s="27">
        <v>0</v>
      </c>
      <c r="N3164" s="27">
        <v>0</v>
      </c>
      <c r="O3164" s="27">
        <v>0</v>
      </c>
      <c r="P3164" s="27">
        <v>0</v>
      </c>
      <c r="Q3164" s="27">
        <v>0</v>
      </c>
      <c r="R3164" s="27">
        <v>0</v>
      </c>
      <c r="S3164" s="27">
        <v>0</v>
      </c>
      <c r="T3164" s="27">
        <v>0</v>
      </c>
      <c r="U3164" s="27">
        <v>0</v>
      </c>
    </row>
    <row r="3165" spans="1:21" x14ac:dyDescent="0.3">
      <c r="A3165" s="37"/>
      <c r="B3165" s="33" t="s">
        <v>286</v>
      </c>
      <c r="C3165" s="32" t="s">
        <v>259</v>
      </c>
      <c r="D3165" s="27"/>
      <c r="E3165" s="27"/>
      <c r="F3165" s="27"/>
      <c r="G3165" s="27"/>
      <c r="H3165" s="27">
        <v>0</v>
      </c>
      <c r="I3165" s="27"/>
      <c r="J3165" s="27">
        <v>0</v>
      </c>
      <c r="K3165" s="27">
        <v>0</v>
      </c>
      <c r="L3165" s="27">
        <v>0</v>
      </c>
      <c r="M3165" s="27">
        <v>0</v>
      </c>
      <c r="N3165" s="27">
        <v>0</v>
      </c>
      <c r="O3165" s="27">
        <v>0</v>
      </c>
      <c r="P3165" s="27">
        <v>0</v>
      </c>
      <c r="Q3165" s="27">
        <v>0</v>
      </c>
      <c r="R3165" s="27">
        <v>0</v>
      </c>
      <c r="S3165" s="27">
        <v>0</v>
      </c>
      <c r="T3165" s="27">
        <v>0</v>
      </c>
      <c r="U3165" s="27">
        <v>0</v>
      </c>
    </row>
    <row r="3166" spans="1:21" x14ac:dyDescent="0.3">
      <c r="A3166" s="37"/>
      <c r="B3166" s="33"/>
      <c r="C3166" s="32" t="s">
        <v>258</v>
      </c>
      <c r="D3166" s="27"/>
      <c r="E3166" s="27"/>
      <c r="F3166" s="27"/>
      <c r="G3166" s="27"/>
      <c r="H3166" s="27">
        <v>0</v>
      </c>
      <c r="I3166" s="27"/>
      <c r="J3166" s="27"/>
      <c r="K3166" s="27"/>
      <c r="L3166" s="27"/>
      <c r="M3166" s="27"/>
      <c r="N3166" s="27"/>
      <c r="O3166" s="27"/>
      <c r="P3166" s="27"/>
      <c r="Q3166" s="27"/>
      <c r="R3166" s="27"/>
      <c r="S3166" s="27"/>
      <c r="T3166" s="27"/>
      <c r="U3166" s="27"/>
    </row>
    <row r="3167" spans="1:21" x14ac:dyDescent="0.3">
      <c r="A3167" s="37"/>
      <c r="B3167" s="33" t="s">
        <v>288</v>
      </c>
      <c r="C3167" s="32" t="s">
        <v>10</v>
      </c>
      <c r="D3167" s="27"/>
      <c r="E3167" s="27"/>
      <c r="F3167" s="27"/>
      <c r="G3167" s="27"/>
      <c r="H3167" s="27">
        <v>0</v>
      </c>
      <c r="I3167" s="27"/>
      <c r="J3167" s="27">
        <v>0</v>
      </c>
      <c r="K3167" s="27">
        <v>270.52999999999997</v>
      </c>
      <c r="L3167" s="27">
        <v>270.52999999999997</v>
      </c>
      <c r="M3167" s="27">
        <v>270.52999999999997</v>
      </c>
      <c r="N3167" s="27">
        <v>270.52999999999997</v>
      </c>
      <c r="O3167" s="27">
        <v>270.52999999999997</v>
      </c>
      <c r="P3167" s="27">
        <v>270.52999999999997</v>
      </c>
      <c r="Q3167" s="27">
        <v>270.52999999999997</v>
      </c>
      <c r="R3167" s="27">
        <v>270.52999999999997</v>
      </c>
      <c r="S3167" s="27">
        <v>270.52999999999997</v>
      </c>
      <c r="T3167" s="27">
        <v>270.52999999999997</v>
      </c>
      <c r="U3167" s="27">
        <v>270.52999999999997</v>
      </c>
    </row>
    <row r="3168" spans="1:21" x14ac:dyDescent="0.3">
      <c r="A3168" s="37"/>
      <c r="B3168" s="33" t="s">
        <v>289</v>
      </c>
      <c r="C3168" s="32" t="s">
        <v>25</v>
      </c>
      <c r="D3168" s="27"/>
      <c r="E3168" s="27"/>
      <c r="F3168" s="27"/>
      <c r="G3168" s="27"/>
      <c r="H3168" s="27">
        <v>0</v>
      </c>
      <c r="I3168" s="27"/>
      <c r="J3168" s="27"/>
      <c r="K3168" s="27"/>
      <c r="L3168" s="27"/>
      <c r="M3168" s="27"/>
      <c r="N3168" s="27"/>
      <c r="O3168" s="27"/>
      <c r="P3168" s="27"/>
      <c r="Q3168" s="27"/>
      <c r="R3168" s="27"/>
      <c r="S3168" s="27"/>
      <c r="T3168" s="27"/>
      <c r="U3168" s="27"/>
    </row>
    <row r="3169" spans="1:21" x14ac:dyDescent="0.3">
      <c r="A3169" s="37"/>
      <c r="B3169" s="33"/>
      <c r="C3169" s="32" t="s">
        <v>10</v>
      </c>
      <c r="D3169" s="27"/>
      <c r="E3169" s="27"/>
      <c r="F3169" s="27"/>
      <c r="G3169" s="27"/>
      <c r="H3169" s="27">
        <v>0</v>
      </c>
      <c r="I3169" s="27"/>
      <c r="J3169" s="27">
        <v>0</v>
      </c>
      <c r="K3169" s="27">
        <v>3689.89</v>
      </c>
      <c r="L3169" s="27">
        <v>3689.89</v>
      </c>
      <c r="M3169" s="27">
        <v>3689.89</v>
      </c>
      <c r="N3169" s="27">
        <v>3689.89</v>
      </c>
      <c r="O3169" s="27">
        <v>3689.89</v>
      </c>
      <c r="P3169" s="27">
        <v>3689.89</v>
      </c>
      <c r="Q3169" s="27">
        <v>3689.89</v>
      </c>
      <c r="R3169" s="27">
        <v>3689.89</v>
      </c>
      <c r="S3169" s="27">
        <v>3689.89</v>
      </c>
      <c r="T3169" s="27">
        <v>3689.89</v>
      </c>
      <c r="U3169" s="27">
        <v>3689.89</v>
      </c>
    </row>
    <row r="3170" spans="1:21" x14ac:dyDescent="0.3">
      <c r="A3170" s="34"/>
      <c r="B3170" s="33" t="s">
        <v>291</v>
      </c>
      <c r="C3170" s="32" t="s">
        <v>237</v>
      </c>
      <c r="D3170" s="27"/>
      <c r="E3170" s="27"/>
      <c r="F3170" s="27"/>
      <c r="G3170" s="27"/>
      <c r="H3170" s="27">
        <v>0</v>
      </c>
      <c r="I3170" s="27"/>
      <c r="J3170" s="27"/>
      <c r="K3170" s="27"/>
      <c r="L3170" s="27"/>
      <c r="M3170" s="27"/>
      <c r="N3170" s="27"/>
      <c r="O3170" s="27"/>
      <c r="P3170" s="27"/>
      <c r="Q3170" s="27"/>
      <c r="R3170" s="27"/>
      <c r="S3170" s="27"/>
      <c r="T3170" s="27"/>
      <c r="U3170" s="27"/>
    </row>
    <row r="3171" spans="1:21" x14ac:dyDescent="0.3">
      <c r="A3171" s="35" t="s">
        <v>363</v>
      </c>
      <c r="B3171" s="44"/>
      <c r="C3171" s="35"/>
      <c r="D3171" s="36">
        <f>SUM(D3127:D3170)</f>
        <v>0</v>
      </c>
      <c r="E3171" s="36">
        <f t="shared" ref="E3171:H3171" si="9">SUM(E3127:E3170)</f>
        <v>0</v>
      </c>
      <c r="F3171" s="36">
        <f t="shared" si="9"/>
        <v>0</v>
      </c>
      <c r="G3171" s="36"/>
      <c r="H3171" s="36">
        <f t="shared" si="9"/>
        <v>0</v>
      </c>
      <c r="I3171" s="36"/>
      <c r="J3171" s="36">
        <f>SUM(J3127:J3170)</f>
        <v>0</v>
      </c>
      <c r="K3171" s="36">
        <f t="shared" ref="K3171:U3171" si="10">SUM(K3127:K3170)</f>
        <v>5850.84</v>
      </c>
      <c r="L3171" s="36">
        <f t="shared" si="10"/>
        <v>5850.84</v>
      </c>
      <c r="M3171" s="36">
        <f t="shared" si="10"/>
        <v>123975.87</v>
      </c>
      <c r="N3171" s="36">
        <f t="shared" si="10"/>
        <v>6475.84</v>
      </c>
      <c r="O3171" s="36">
        <f t="shared" si="10"/>
        <v>6475.84</v>
      </c>
      <c r="P3171" s="36">
        <f t="shared" si="10"/>
        <v>123975.87</v>
      </c>
      <c r="Q3171" s="36">
        <f t="shared" si="10"/>
        <v>6475.84</v>
      </c>
      <c r="R3171" s="36">
        <f t="shared" si="10"/>
        <v>6475.84</v>
      </c>
      <c r="S3171" s="36">
        <f t="shared" si="10"/>
        <v>123975.87</v>
      </c>
      <c r="T3171" s="36">
        <f t="shared" si="10"/>
        <v>6475.84</v>
      </c>
      <c r="U3171" s="36">
        <f t="shared" si="10"/>
        <v>5850.84</v>
      </c>
    </row>
    <row r="3172" spans="1:21" x14ac:dyDescent="0.3">
      <c r="A3172" s="42" t="s">
        <v>270</v>
      </c>
      <c r="B3172" s="46"/>
      <c r="C3172" s="42"/>
      <c r="D3172" s="62">
        <f>D658+D1352+D1996+D2685+D3009+D3126+D3171</f>
        <v>658911147.06456733</v>
      </c>
      <c r="E3172" s="62">
        <f t="shared" ref="E3172:U3172" si="11">E658+E1352+E1996+E2685+E3009+E3126+E3171</f>
        <v>669906403.6080575</v>
      </c>
      <c r="F3172" s="62">
        <f t="shared" si="11"/>
        <v>696449346.8774997</v>
      </c>
      <c r="G3172" s="62"/>
      <c r="H3172" s="62">
        <f t="shared" si="11"/>
        <v>927483861.49984872</v>
      </c>
      <c r="I3172" s="62"/>
      <c r="J3172" s="62">
        <f t="shared" si="11"/>
        <v>78352572.356294811</v>
      </c>
      <c r="K3172" s="62">
        <f t="shared" si="11"/>
        <v>84489090.351531133</v>
      </c>
      <c r="L3172" s="62">
        <f t="shared" si="11"/>
        <v>96593978.210431039</v>
      </c>
      <c r="M3172" s="62">
        <f t="shared" si="11"/>
        <v>111448532.98874862</v>
      </c>
      <c r="N3172" s="62">
        <f t="shared" si="11"/>
        <v>124368213.64741012</v>
      </c>
      <c r="O3172" s="62">
        <f t="shared" si="11"/>
        <v>101283189.80849414</v>
      </c>
      <c r="P3172" s="62">
        <f t="shared" si="11"/>
        <v>80716624.477205098</v>
      </c>
      <c r="Q3172" s="62">
        <f t="shared" si="11"/>
        <v>83087513.392246827</v>
      </c>
      <c r="R3172" s="62">
        <f t="shared" si="11"/>
        <v>82758027.728427827</v>
      </c>
      <c r="S3172" s="62">
        <f t="shared" si="11"/>
        <v>95310036.835309103</v>
      </c>
      <c r="T3172" s="62">
        <f t="shared" si="11"/>
        <v>110717748.6350386</v>
      </c>
      <c r="U3172" s="62">
        <f t="shared" si="11"/>
        <v>107772526.41384646</v>
      </c>
    </row>
    <row r="3173" spans="1:21" x14ac:dyDescent="0.3">
      <c r="J3173" s="27"/>
      <c r="K3173" s="27"/>
      <c r="L3173" s="27"/>
      <c r="M3173" s="27"/>
      <c r="N3173" s="27"/>
      <c r="O3173" s="27"/>
      <c r="P3173" s="27"/>
      <c r="Q3173" s="27"/>
      <c r="R3173" s="27"/>
      <c r="S3173" s="27"/>
      <c r="T3173" s="27"/>
      <c r="U3173" s="27"/>
    </row>
  </sheetData>
  <pageMargins left="0.7" right="0.7" top="0.75" bottom="0.75" header="0.3" footer="0.3"/>
  <pageSetup orientation="portrait" r:id="rId1"/>
  <headerFooter>
    <oddHeader>&amp;RAttachment STF-3-2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Attachment STF-3-2 Summary</vt:lpstr>
      <vt:lpstr>Attachment STF-3-2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2021-08-12T01:14:31Z</dcterms:created>
  <dcterms:modified xsi:type="dcterms:W3CDTF">2021-08-12T01:14:38Z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